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codeName="ЭтаКнига"/>
  <bookViews>
    <workbookView xWindow="-120" yWindow="-120" windowWidth="29040" windowHeight="15840"/>
  </bookViews>
  <sheets>
    <sheet name="Лист1" sheetId="2" r:id="rId1"/>
  </sheets>
  <definedNames>
    <definedName name="Благоустройство">Лист1!$AW$2:$AW$4</definedName>
    <definedName name="Брестская">Лист1!$AG$2:$AG$20</definedName>
    <definedName name="Витебская">Лист1!$AH$2:$AH$24</definedName>
    <definedName name="г.Минск">Лист1!$AM$2:$AM$10</definedName>
    <definedName name="Гомельская">Лист1!$AI$2:$AI$23</definedName>
    <definedName name="Гродненская">Лист1!$AJ$2:$AJ$19</definedName>
    <definedName name="Дорожное_хозяйство">Лист1!#REF!</definedName>
    <definedName name="Жилищное_строительство">Лист1!$AT$2</definedName>
    <definedName name="ЖКХ">Лист1!$AV$2:$AV$7</definedName>
    <definedName name="Здравоохранение">Лист1!$AS$3:$AS$5</definedName>
    <definedName name="Культура">Лист1!#REF!</definedName>
    <definedName name="Мелиорация">Лист1!#REF!</definedName>
    <definedName name="Минская">Лист1!$AK$2:$AK$24</definedName>
    <definedName name="Могилевская">Лист1!$AL$2:$AL$24</definedName>
    <definedName name="_xlnm.Print_Area" localSheetId="0">Лист1!$A$1:$L$94</definedName>
    <definedName name="Образование">Лист1!$AR$3:$AR$5</definedName>
    <definedName name="овощи1">#REF!</definedName>
    <definedName name="Охрана_окружающей_среды">Лист1!#REF!</definedName>
    <definedName name="Сельское_хозяйство">Лист1!#REF!</definedName>
    <definedName name="Соцзащита">Лист1!#REF!</definedName>
    <definedName name="Физкультура">Лист1!#REF!</definedName>
    <definedName name="фрукты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1" i="2" l="1"/>
  <c r="E51" i="2"/>
  <c r="F51" i="2"/>
  <c r="G51" i="2"/>
  <c r="H51" i="2"/>
  <c r="I51" i="2"/>
  <c r="J51" i="2"/>
  <c r="K51" i="2"/>
  <c r="L51" i="2"/>
  <c r="C51" i="2"/>
  <c r="B51" i="2"/>
  <c r="C46" i="2"/>
  <c r="B27" i="2"/>
  <c r="B20" i="2" s="1"/>
  <c r="C15" i="2"/>
  <c r="C27" i="2" l="1"/>
  <c r="C20" i="2" s="1"/>
  <c r="D27" i="2"/>
  <c r="E27" i="2"/>
  <c r="F27" i="2"/>
  <c r="G27" i="2"/>
  <c r="H27" i="2"/>
  <c r="I27" i="2"/>
  <c r="J27" i="2"/>
  <c r="K27" i="2"/>
  <c r="L27" i="2"/>
  <c r="D20" i="2" l="1"/>
  <c r="E20" i="2"/>
  <c r="F20" i="2"/>
  <c r="G20" i="2"/>
  <c r="H20" i="2"/>
  <c r="I20" i="2"/>
  <c r="J20" i="2"/>
  <c r="K20" i="2"/>
  <c r="L20" i="2"/>
</calcChain>
</file>

<file path=xl/comments1.xml><?xml version="1.0" encoding="utf-8"?>
<comments xmlns="http://schemas.openxmlformats.org/spreadsheetml/2006/main">
  <authors>
    <author>А.Ф.Трубочкина</author>
  </authors>
  <commentList>
    <comment ref="E19" authorId="0">
      <text>
        <r>
          <rPr>
            <sz val="9"/>
            <color indexed="81"/>
            <rFont val="Tahoma"/>
            <family val="2"/>
            <charset val="204"/>
          </rPr>
          <t>План устанавливается в соответсвии с планом-графиком, или бизнес-планом</t>
        </r>
      </text>
    </comment>
    <comment ref="G19" authorId="0">
      <text>
        <r>
          <rPr>
            <sz val="9"/>
            <color indexed="81"/>
            <rFont val="Tahoma"/>
            <family val="2"/>
            <charset val="204"/>
          </rPr>
          <t xml:space="preserve">План устанавливается в соответсвии с планом-графиком, или бизнес-планом
</t>
        </r>
      </text>
    </comment>
    <comment ref="I19" authorId="0">
      <text>
        <r>
          <rPr>
            <sz val="9"/>
            <color indexed="81"/>
            <rFont val="Tahoma"/>
            <family val="2"/>
            <charset val="204"/>
          </rPr>
          <t>План устанавливается в соответсвии с планом-графиком, или бизнес-планом</t>
        </r>
      </text>
    </comment>
    <comment ref="K19" authorId="0">
      <text>
        <r>
          <rPr>
            <sz val="9"/>
            <color indexed="81"/>
            <rFont val="Tahoma"/>
            <family val="2"/>
            <charset val="204"/>
          </rPr>
          <t xml:space="preserve">План устанавливается в соответсвии с планом-графиком, или бизнес-планом
</t>
        </r>
      </text>
    </comment>
    <comment ref="E50" authorId="0">
      <text>
        <r>
          <rPr>
            <sz val="9"/>
            <color indexed="81"/>
            <rFont val="Tahoma"/>
            <family val="2"/>
            <charset val="204"/>
          </rPr>
          <t>План устанавливается в соответсвии с планом-графиком, или бизнес-планом</t>
        </r>
      </text>
    </comment>
    <comment ref="G50" authorId="0">
      <text>
        <r>
          <rPr>
            <sz val="9"/>
            <color indexed="81"/>
            <rFont val="Tahoma"/>
            <family val="2"/>
            <charset val="204"/>
          </rPr>
          <t xml:space="preserve">План устанавливается в соответсвии с планом-графиком, или бизнес-планом
</t>
        </r>
      </text>
    </comment>
    <comment ref="I50" authorId="0">
      <text>
        <r>
          <rPr>
            <sz val="9"/>
            <color indexed="81"/>
            <rFont val="Tahoma"/>
            <family val="2"/>
            <charset val="204"/>
          </rPr>
          <t>План устанавливается в соответсвии с планом-графиком, или бизнес-планом</t>
        </r>
      </text>
    </comment>
    <comment ref="K50" authorId="0">
      <text>
        <r>
          <rPr>
            <sz val="9"/>
            <color indexed="81"/>
            <rFont val="Tahoma"/>
            <family val="2"/>
            <charset val="204"/>
          </rPr>
          <t xml:space="preserve">План устанавливается в соответсвии с планом-графиком, или бизнес-планом
</t>
        </r>
      </text>
    </comment>
    <comment ref="F74" authorId="0">
      <text>
        <r>
          <rPr>
            <sz val="9"/>
            <color indexed="81"/>
            <rFont val="Tahoma"/>
            <family val="2"/>
            <charset val="204"/>
          </rPr>
          <t>Дата акта заполняется в формате dd.mm.yyyy Например: 23.05.2022</t>
        </r>
      </text>
    </comment>
  </commentList>
</comments>
</file>

<file path=xl/sharedStrings.xml><?xml version="1.0" encoding="utf-8"?>
<sst xmlns="http://schemas.openxmlformats.org/spreadsheetml/2006/main" count="579" uniqueCount="543">
  <si>
    <t>ЗАПОЛНЯЕТСЯ СУБЪЕКТОМ ХОЗЯЙСТВОВАНИЯ</t>
  </si>
  <si>
    <t>Сроки реализации проекта (годы)</t>
  </si>
  <si>
    <t>План</t>
  </si>
  <si>
    <t>Факт</t>
  </si>
  <si>
    <t>собственные средства организации</t>
  </si>
  <si>
    <t>заемные средства других организаций</t>
  </si>
  <si>
    <t>иностранные инвестиции (без кредитов (займов) иностранных банков)</t>
  </si>
  <si>
    <t>кредиты (займы) банков</t>
  </si>
  <si>
    <t>да/нет</t>
  </si>
  <si>
    <t>Принимаемые меры по решению проблемных вопросов, в том числе требующие принятия решения на уровне Президента Республики Беларусь или Правительства</t>
  </si>
  <si>
    <t>Иные</t>
  </si>
  <si>
    <t>Выделение земельного участка</t>
  </si>
  <si>
    <t>Разработка проектной документации</t>
  </si>
  <si>
    <t>Вопросы финансирования:</t>
  </si>
  <si>
    <t xml:space="preserve">                требуется изменение источников финансирования</t>
  </si>
  <si>
    <t xml:space="preserve">               имеется недостаток средств для реализации проекта</t>
  </si>
  <si>
    <t xml:space="preserve">               проблемы  с кредитующими банками</t>
  </si>
  <si>
    <t>Поставка  оборудования</t>
  </si>
  <si>
    <t>Приезд иностранных сотрудников</t>
  </si>
  <si>
    <t>Начало</t>
  </si>
  <si>
    <t>Брестская</t>
  </si>
  <si>
    <t>Гомельская</t>
  </si>
  <si>
    <t>Гродненская</t>
  </si>
  <si>
    <t>г.Минск</t>
  </si>
  <si>
    <t>Минская</t>
  </si>
  <si>
    <t>Могилевская</t>
  </si>
  <si>
    <t>реализуется в графике</t>
  </si>
  <si>
    <t>реализуется с отставанием от графика</t>
  </si>
  <si>
    <t>да</t>
  </si>
  <si>
    <t>нет</t>
  </si>
  <si>
    <t xml:space="preserve">      Стадия реализации</t>
  </si>
  <si>
    <t xml:space="preserve">       Проблемные вопросы </t>
  </si>
  <si>
    <t>Год</t>
  </si>
  <si>
    <t>признак новой формы</t>
  </si>
  <si>
    <t>Дефицит специалистов на внутреннем рынке</t>
  </si>
  <si>
    <t>Объем инвестиций в основной капитал</t>
  </si>
  <si>
    <t>Столица, областные центры и возглавляемые ими районы</t>
  </si>
  <si>
    <t xml:space="preserve">Индустриальные центры </t>
  </si>
  <si>
    <t>Промышленные районы</t>
  </si>
  <si>
    <t>Аграрно-промышленные районы</t>
  </si>
  <si>
    <t>Аграрные районы</t>
  </si>
  <si>
    <t>Природоохранные и туристско-рекреационные районы</t>
  </si>
  <si>
    <t>в том числе: 
      республиканский бюджет</t>
  </si>
  <si>
    <t xml:space="preserve">      местный бюджет</t>
  </si>
  <si>
    <t>г.Брест</t>
  </si>
  <si>
    <t>г.Барановичи</t>
  </si>
  <si>
    <t>г.Пинск</t>
  </si>
  <si>
    <t xml:space="preserve">Барановичский </t>
  </si>
  <si>
    <t xml:space="preserve">Березовский </t>
  </si>
  <si>
    <t xml:space="preserve">Брестский </t>
  </si>
  <si>
    <t xml:space="preserve">Ганцевичский </t>
  </si>
  <si>
    <t xml:space="preserve">Дрогичинский </t>
  </si>
  <si>
    <t xml:space="preserve">Жабинковский </t>
  </si>
  <si>
    <t xml:space="preserve">Ивановский </t>
  </si>
  <si>
    <t xml:space="preserve">Ивацевичский </t>
  </si>
  <si>
    <t xml:space="preserve">Каменецкий </t>
  </si>
  <si>
    <t xml:space="preserve">Кобринский </t>
  </si>
  <si>
    <t xml:space="preserve">Лунинецкий </t>
  </si>
  <si>
    <t xml:space="preserve">Ляховичский </t>
  </si>
  <si>
    <t xml:space="preserve">Малоритский </t>
  </si>
  <si>
    <t xml:space="preserve">Пинский </t>
  </si>
  <si>
    <t xml:space="preserve">Пружанский </t>
  </si>
  <si>
    <t xml:space="preserve">Столинский </t>
  </si>
  <si>
    <t xml:space="preserve">Витебская </t>
  </si>
  <si>
    <t>г.Витебск</t>
  </si>
  <si>
    <t>г.Новополоцк</t>
  </si>
  <si>
    <t xml:space="preserve">Браславский </t>
  </si>
  <si>
    <t xml:space="preserve">Верхнедвинский </t>
  </si>
  <si>
    <t xml:space="preserve">Витебский </t>
  </si>
  <si>
    <t xml:space="preserve">Глубокский </t>
  </si>
  <si>
    <t xml:space="preserve">Городокский </t>
  </si>
  <si>
    <t xml:space="preserve">Докшицкий </t>
  </si>
  <si>
    <t xml:space="preserve">Дубровенский </t>
  </si>
  <si>
    <t xml:space="preserve">Лепельский </t>
  </si>
  <si>
    <t xml:space="preserve">Лиозненский </t>
  </si>
  <si>
    <t xml:space="preserve">Миорский </t>
  </si>
  <si>
    <t xml:space="preserve">Оршанский </t>
  </si>
  <si>
    <t xml:space="preserve">Полоцкий </t>
  </si>
  <si>
    <t xml:space="preserve">Поставский </t>
  </si>
  <si>
    <t xml:space="preserve">Россонский </t>
  </si>
  <si>
    <t xml:space="preserve">Сенненский </t>
  </si>
  <si>
    <t xml:space="preserve">Толочинский </t>
  </si>
  <si>
    <t xml:space="preserve">Ушачский </t>
  </si>
  <si>
    <t xml:space="preserve">Чашникский </t>
  </si>
  <si>
    <t xml:space="preserve">Шарковщинский </t>
  </si>
  <si>
    <t xml:space="preserve">Шумилинский </t>
  </si>
  <si>
    <t>г.Гродно</t>
  </si>
  <si>
    <t xml:space="preserve">Берестовицкий </t>
  </si>
  <si>
    <t xml:space="preserve">Волковысский </t>
  </si>
  <si>
    <t xml:space="preserve">Вороновский </t>
  </si>
  <si>
    <t xml:space="preserve">Гродненский </t>
  </si>
  <si>
    <t xml:space="preserve">Дятловский </t>
  </si>
  <si>
    <t xml:space="preserve">Зельвенский </t>
  </si>
  <si>
    <t xml:space="preserve">Ивьевский </t>
  </si>
  <si>
    <t xml:space="preserve">Кореличский </t>
  </si>
  <si>
    <t xml:space="preserve">Лидский </t>
  </si>
  <si>
    <t xml:space="preserve">Мостовский </t>
  </si>
  <si>
    <t xml:space="preserve">Новогрудский </t>
  </si>
  <si>
    <t xml:space="preserve">Островецкий </t>
  </si>
  <si>
    <t xml:space="preserve">Ошмянский </t>
  </si>
  <si>
    <t xml:space="preserve">Свислочский </t>
  </si>
  <si>
    <t xml:space="preserve">Слонимский </t>
  </si>
  <si>
    <t xml:space="preserve">Сморгонский </t>
  </si>
  <si>
    <t xml:space="preserve">Щучинский </t>
  </si>
  <si>
    <t>г.Гомель</t>
  </si>
  <si>
    <t xml:space="preserve">Брагинский </t>
  </si>
  <si>
    <t xml:space="preserve">Буда-Кошелевский </t>
  </si>
  <si>
    <t xml:space="preserve">Ветковский </t>
  </si>
  <si>
    <t xml:space="preserve">Гомельский </t>
  </si>
  <si>
    <t xml:space="preserve">Добрушский </t>
  </si>
  <si>
    <t xml:space="preserve">Ельский </t>
  </si>
  <si>
    <t xml:space="preserve">Житковичский </t>
  </si>
  <si>
    <t xml:space="preserve">Жлобинский </t>
  </si>
  <si>
    <t xml:space="preserve">Калинковичский </t>
  </si>
  <si>
    <t xml:space="preserve">Кормянский </t>
  </si>
  <si>
    <t xml:space="preserve">Лельчицкий </t>
  </si>
  <si>
    <t xml:space="preserve">Лоевский </t>
  </si>
  <si>
    <t xml:space="preserve">Мозырский </t>
  </si>
  <si>
    <t xml:space="preserve">Наровлянский </t>
  </si>
  <si>
    <t xml:space="preserve">Октябрьский </t>
  </si>
  <si>
    <t xml:space="preserve">Петриковский </t>
  </si>
  <si>
    <t xml:space="preserve">Речицкий </t>
  </si>
  <si>
    <t xml:space="preserve">Рогачевский </t>
  </si>
  <si>
    <t xml:space="preserve">Светлогорский </t>
  </si>
  <si>
    <t xml:space="preserve">Хойникский </t>
  </si>
  <si>
    <t xml:space="preserve">Чечерский </t>
  </si>
  <si>
    <t>г.Жодино</t>
  </si>
  <si>
    <t xml:space="preserve">Березинский </t>
  </si>
  <si>
    <t xml:space="preserve">Борисовский </t>
  </si>
  <si>
    <t xml:space="preserve">Вилейский </t>
  </si>
  <si>
    <t xml:space="preserve">Воложинский </t>
  </si>
  <si>
    <t xml:space="preserve">Дзержинский </t>
  </si>
  <si>
    <t xml:space="preserve">Клецкий </t>
  </si>
  <si>
    <t xml:space="preserve">Копыльский </t>
  </si>
  <si>
    <t xml:space="preserve">Крупский </t>
  </si>
  <si>
    <t xml:space="preserve">Логойский </t>
  </si>
  <si>
    <t xml:space="preserve">Любанский </t>
  </si>
  <si>
    <t xml:space="preserve">Минский </t>
  </si>
  <si>
    <t xml:space="preserve">Молодечненский </t>
  </si>
  <si>
    <t xml:space="preserve">Мядельский </t>
  </si>
  <si>
    <t xml:space="preserve">Несвижский </t>
  </si>
  <si>
    <t xml:space="preserve">Пуховичский </t>
  </si>
  <si>
    <t xml:space="preserve">Слуцкий </t>
  </si>
  <si>
    <t xml:space="preserve">Смолевичский </t>
  </si>
  <si>
    <t xml:space="preserve">Солигорский </t>
  </si>
  <si>
    <t xml:space="preserve">Стародорожский </t>
  </si>
  <si>
    <t xml:space="preserve">Столбцовский </t>
  </si>
  <si>
    <t xml:space="preserve">Узденский </t>
  </si>
  <si>
    <t xml:space="preserve">Червенский </t>
  </si>
  <si>
    <t>г.Могилев</t>
  </si>
  <si>
    <t>г.Бобруйск</t>
  </si>
  <si>
    <t xml:space="preserve">Белыничский </t>
  </si>
  <si>
    <t xml:space="preserve">Бобруйский </t>
  </si>
  <si>
    <t xml:space="preserve">Быховский </t>
  </si>
  <si>
    <t xml:space="preserve">Глусский </t>
  </si>
  <si>
    <t xml:space="preserve">Горецкий </t>
  </si>
  <si>
    <t xml:space="preserve">Дрибинский </t>
  </si>
  <si>
    <t xml:space="preserve">Кировский </t>
  </si>
  <si>
    <t xml:space="preserve">Климовичский </t>
  </si>
  <si>
    <t xml:space="preserve">Кличевский </t>
  </si>
  <si>
    <t xml:space="preserve">Костюковичский </t>
  </si>
  <si>
    <t xml:space="preserve">Краснопольский </t>
  </si>
  <si>
    <t xml:space="preserve">Кричевский </t>
  </si>
  <si>
    <t xml:space="preserve">Круглянский </t>
  </si>
  <si>
    <t xml:space="preserve">Могилевский </t>
  </si>
  <si>
    <t xml:space="preserve">Мстиславский </t>
  </si>
  <si>
    <t xml:space="preserve">Осиповичский </t>
  </si>
  <si>
    <t xml:space="preserve">Славгородский </t>
  </si>
  <si>
    <t xml:space="preserve">Хотимский </t>
  </si>
  <si>
    <t xml:space="preserve">Чаусский </t>
  </si>
  <si>
    <t xml:space="preserve">Чериковский </t>
  </si>
  <si>
    <t xml:space="preserve">Шкловский </t>
  </si>
  <si>
    <t xml:space="preserve">Заводской </t>
  </si>
  <si>
    <t xml:space="preserve">Ленинский </t>
  </si>
  <si>
    <t xml:space="preserve">Московский </t>
  </si>
  <si>
    <t xml:space="preserve">Партизанский </t>
  </si>
  <si>
    <t xml:space="preserve">Первомайский </t>
  </si>
  <si>
    <t xml:space="preserve">Советский </t>
  </si>
  <si>
    <t xml:space="preserve">Фрунзенский </t>
  </si>
  <si>
    <t xml:space="preserve">Центральный </t>
  </si>
  <si>
    <t>Причины:</t>
  </si>
  <si>
    <t>реализован</t>
  </si>
  <si>
    <t>реализация приостановлена</t>
  </si>
  <si>
    <t>реализация прекращена</t>
  </si>
  <si>
    <t>реализация не начата</t>
  </si>
  <si>
    <t>реализация не начата в связи с ненаступлением срока начала реализации</t>
  </si>
  <si>
    <t>ФИО руководителя организации
 (полностью)</t>
  </si>
  <si>
    <t>ФИО, должность лица, ответственного за реализацию проекта в ГИКе / РИКе  (полностью)</t>
  </si>
  <si>
    <t>1 кв.2015</t>
  </si>
  <si>
    <t>2 кв.2015</t>
  </si>
  <si>
    <t>3 кв.2015</t>
  </si>
  <si>
    <t>4 кв.2015</t>
  </si>
  <si>
    <t>1 кв.2016</t>
  </si>
  <si>
    <t>2 кв.2016</t>
  </si>
  <si>
    <t>3 кв.2016</t>
  </si>
  <si>
    <t>1 кв.2017</t>
  </si>
  <si>
    <t>2 кв.2017</t>
  </si>
  <si>
    <t>3 кв.2017</t>
  </si>
  <si>
    <t>4 кв.2017</t>
  </si>
  <si>
    <t>1 кв.2018</t>
  </si>
  <si>
    <t>2 кв.2018</t>
  </si>
  <si>
    <t>3 кв.2018</t>
  </si>
  <si>
    <t>4 кв.2018</t>
  </si>
  <si>
    <t>1 кв.2019</t>
  </si>
  <si>
    <t>2 кв.2019</t>
  </si>
  <si>
    <t>3 кв.2019</t>
  </si>
  <si>
    <t>1 кв.2020</t>
  </si>
  <si>
    <t>2 кв.2024</t>
  </si>
  <si>
    <t>4 кв.2024</t>
  </si>
  <si>
    <t>1 кв.2025</t>
  </si>
  <si>
    <t>2 кв.2025</t>
  </si>
  <si>
    <t>3 кв.2025</t>
  </si>
  <si>
    <t>4 кв.2025</t>
  </si>
  <si>
    <t>1 кв.2026</t>
  </si>
  <si>
    <t>2 кв.2026</t>
  </si>
  <si>
    <t>3 кв.2026</t>
  </si>
  <si>
    <t>4 кв.2026</t>
  </si>
  <si>
    <t>1 кв.2027</t>
  </si>
  <si>
    <t>2 кв.2027</t>
  </si>
  <si>
    <t>3 кв.2027</t>
  </si>
  <si>
    <t>4 кв.2027</t>
  </si>
  <si>
    <t>1 кв.2028</t>
  </si>
  <si>
    <t>2 кв.2028</t>
  </si>
  <si>
    <t>3 кв.2028</t>
  </si>
  <si>
    <t>4 кв.2028</t>
  </si>
  <si>
    <t>1 кв.2029</t>
  </si>
  <si>
    <t>2 кв.2029</t>
  </si>
  <si>
    <t>3 кв.2029</t>
  </si>
  <si>
    <t>4 кв.2029</t>
  </si>
  <si>
    <t>1 кв.2030</t>
  </si>
  <si>
    <t>2 кв.2030</t>
  </si>
  <si>
    <t>3 кв.2030</t>
  </si>
  <si>
    <t>4 кв.2030</t>
  </si>
  <si>
    <t>1 кв.2031</t>
  </si>
  <si>
    <t>2 кв.2031</t>
  </si>
  <si>
    <t>3 кв.2031</t>
  </si>
  <si>
    <t>4 кв.2031</t>
  </si>
  <si>
    <t>1 кв.2032</t>
  </si>
  <si>
    <t>2 кв.2032</t>
  </si>
  <si>
    <t>3 кв.2032</t>
  </si>
  <si>
    <t>4 кв.2032</t>
  </si>
  <si>
    <t>1 кв.2006</t>
  </si>
  <si>
    <t>2 кв.2006</t>
  </si>
  <si>
    <t>3 кв.2006</t>
  </si>
  <si>
    <t>4 кв.2006</t>
  </si>
  <si>
    <t>1 кв.2007</t>
  </si>
  <si>
    <t>2 кв.2007</t>
  </si>
  <si>
    <t>3 кв.2007</t>
  </si>
  <si>
    <t>4 кв.2007</t>
  </si>
  <si>
    <t>1 кв.2008</t>
  </si>
  <si>
    <t>2 кв.2008</t>
  </si>
  <si>
    <t>3 кв.2008</t>
  </si>
  <si>
    <t>4 кв.2008</t>
  </si>
  <si>
    <t>1 кв.2009</t>
  </si>
  <si>
    <t>2 кв.2009</t>
  </si>
  <si>
    <t>3 кв.2009</t>
  </si>
  <si>
    <t>4 кв.2009</t>
  </si>
  <si>
    <t>1 кв.2010</t>
  </si>
  <si>
    <t>2 кв.2010</t>
  </si>
  <si>
    <t>3 кв.2010</t>
  </si>
  <si>
    <t>4 кв.2010</t>
  </si>
  <si>
    <t>1 кв.2011</t>
  </si>
  <si>
    <t>2 кв.2011</t>
  </si>
  <si>
    <t>3 кв.2011</t>
  </si>
  <si>
    <t>4 кв.2011</t>
  </si>
  <si>
    <t>1 кв.2012</t>
  </si>
  <si>
    <t>2 кв.2012</t>
  </si>
  <si>
    <t>3 кв.2012</t>
  </si>
  <si>
    <t>4 кв.2012</t>
  </si>
  <si>
    <t>1 кв.2013</t>
  </si>
  <si>
    <t>2 кв.2013</t>
  </si>
  <si>
    <t>3 кв.2013</t>
  </si>
  <si>
    <t>4 кв.2013</t>
  </si>
  <si>
    <t>1 кв.2014</t>
  </si>
  <si>
    <t>2 кв.2014</t>
  </si>
  <si>
    <t>3 кв.2014</t>
  </si>
  <si>
    <t>4 кв.2014</t>
  </si>
  <si>
    <t>отсутствует</t>
  </si>
  <si>
    <t>Завершение</t>
  </si>
  <si>
    <t>Период реализации
 указывается начало и завершение стадии реализации 
(квартал и год)</t>
  </si>
  <si>
    <t>Стадия завершена, да/нет/
отсутствует</t>
  </si>
  <si>
    <t>Номер акта ввода объекта</t>
  </si>
  <si>
    <t>Дата акта ввода</t>
  </si>
  <si>
    <t>1 кв.2033</t>
  </si>
  <si>
    <t>2 кв.2033</t>
  </si>
  <si>
    <t>Республиканская</t>
  </si>
  <si>
    <t>Коммунальная</t>
  </si>
  <si>
    <t>Безведомственная</t>
  </si>
  <si>
    <t>Минский облисполком</t>
  </si>
  <si>
    <t>Витебский облисполком</t>
  </si>
  <si>
    <t>Брестский облисполком</t>
  </si>
  <si>
    <t>Гомельский облисполком</t>
  </si>
  <si>
    <t>Гродненский облисполком</t>
  </si>
  <si>
    <t>Могилевский облисполком</t>
  </si>
  <si>
    <t>Минский горисполком</t>
  </si>
  <si>
    <t>4 кв.2019</t>
  </si>
  <si>
    <t>Министерство архитектуры и строительства</t>
  </si>
  <si>
    <t>Министерство внутренних дел</t>
  </si>
  <si>
    <t>Министерство жилищно-коммунального хозяйства</t>
  </si>
  <si>
    <t>Министерство здравоохранения</t>
  </si>
  <si>
    <t>Министерство иностранных дел</t>
  </si>
  <si>
    <t>Министерство информации</t>
  </si>
  <si>
    <t>Министерство культуры</t>
  </si>
  <si>
    <t>Министерство лесного хозяйства</t>
  </si>
  <si>
    <t>Министерство обороны</t>
  </si>
  <si>
    <t>Министерство образования</t>
  </si>
  <si>
    <t>Министерство по налогам и сборам</t>
  </si>
  <si>
    <t>Министерство по чрезвычайным ситуациям</t>
  </si>
  <si>
    <t>Министерство природных ресурсов и охраны окружающей среды</t>
  </si>
  <si>
    <t>Министерство промышленности</t>
  </si>
  <si>
    <t>Министерство связи и информатизации</t>
  </si>
  <si>
    <t>Министерство сельского хозяйства и продовольствия</t>
  </si>
  <si>
    <t>Министерство спорта и туризма</t>
  </si>
  <si>
    <t>Министерство антимонопольного регулирования и торговли</t>
  </si>
  <si>
    <t>Министерство транспорта и коммуникаций</t>
  </si>
  <si>
    <t>Министерство труда и социальной защиты</t>
  </si>
  <si>
    <t>Министерство финансов</t>
  </si>
  <si>
    <t>Министерство экономики</t>
  </si>
  <si>
    <t>Министерство энергетики</t>
  </si>
  <si>
    <t>Министерство юстиции</t>
  </si>
  <si>
    <t>Комитет государственной безопасности</t>
  </si>
  <si>
    <t>Государственный военно-промышленный комитет</t>
  </si>
  <si>
    <t>Государственный комитет по имуществу</t>
  </si>
  <si>
    <t>Государственный комитет по науке и технологиям</t>
  </si>
  <si>
    <t>Государственный комитет по стандартизации</t>
  </si>
  <si>
    <t>Государственный пограничный комитет</t>
  </si>
  <si>
    <t>Государственный таможенный комитет</t>
  </si>
  <si>
    <t>Национальная академия наук Беларуси</t>
  </si>
  <si>
    <t>ГУ "Администрация Парка высоких технологий"</t>
  </si>
  <si>
    <t>ГУ "Администрация Китайско-Белорусского индустриального парка "Великий Камень"</t>
  </si>
  <si>
    <t>Концерн "Беллегпром"</t>
  </si>
  <si>
    <t>Концерн "Беллесбумпром"</t>
  </si>
  <si>
    <t>Концерн "Белнефтехим"</t>
  </si>
  <si>
    <t>Белкоопсоюз</t>
  </si>
  <si>
    <t>Республиканский центр по оздоровлению и санитарно-курортному лечению населения</t>
  </si>
  <si>
    <t>Оперативно-аналитический центр при Президенте Республики Беларусь</t>
  </si>
  <si>
    <t>Управление делами Президента Республики Беларусь</t>
  </si>
  <si>
    <t>Юридические лица без ведомственной подчиненности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</si>
  <si>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</si>
  <si>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</si>
  <si>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</si>
  <si>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</si>
  <si>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</si>
  <si>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</si>
  <si>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</si>
  <si>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</si>
  <si>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</si>
  <si>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</si>
  <si>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</si>
  <si>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</si>
  <si>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прочие источники, в том числе средства внебюджетных фондов</t>
  </si>
  <si>
    <t>из них средств внешних государственных займов</t>
  </si>
  <si>
    <t xml:space="preserve">План </t>
  </si>
  <si>
    <t xml:space="preserve">из них: </t>
  </si>
  <si>
    <t>в том числе:</t>
  </si>
  <si>
    <t>ОАО "Беларусбанк"</t>
  </si>
  <si>
    <t>ОАО "Белагропромбанк"</t>
  </si>
  <si>
    <t>ОАО "Банк развития"</t>
  </si>
  <si>
    <t>ОАО "Белинвестбанк"</t>
  </si>
  <si>
    <t>Использование инвестиций в основной капитал</t>
  </si>
  <si>
    <t>ОАО "Дабрабыт"</t>
  </si>
  <si>
    <t>иные банки</t>
  </si>
  <si>
    <t>проектные и изыскательские работы</t>
  </si>
  <si>
    <t xml:space="preserve">          Факт
 </t>
  </si>
  <si>
    <t xml:space="preserve">1 квартал
Январь- </t>
  </si>
  <si>
    <t xml:space="preserve">       Факт
</t>
  </si>
  <si>
    <t xml:space="preserve">         Факт
</t>
  </si>
  <si>
    <t xml:space="preserve">                            12 месяцев 
                    Январь - </t>
  </si>
  <si>
    <t xml:space="preserve">                     9 месяцев
          Январь - </t>
  </si>
  <si>
    <t xml:space="preserve">                     Полугодие
                Январь- </t>
  </si>
  <si>
    <t xml:space="preserve">          Факт
</t>
  </si>
  <si>
    <r>
      <rPr>
        <sz val="14"/>
        <color rgb="FFFF0000"/>
        <rFont val="Calibri"/>
        <family val="2"/>
        <charset val="204"/>
        <scheme val="minor"/>
      </rPr>
      <t>*</t>
    </r>
    <r>
      <rPr>
        <sz val="14"/>
        <color theme="1"/>
        <rFont val="Calibri"/>
        <family val="2"/>
        <charset val="204"/>
        <scheme val="minor"/>
      </rPr>
      <t xml:space="preserve"> помечены поля для обязательного заполнения</t>
    </r>
  </si>
  <si>
    <t>Финансирование проекта</t>
  </si>
  <si>
    <t>Профинанси-ровано на 1.01 отчетного года</t>
  </si>
  <si>
    <t>Заказчик объекта строительства</t>
  </si>
  <si>
    <t xml:space="preserve">Объект реализуется на территории </t>
  </si>
  <si>
    <r>
      <rPr>
        <b/>
        <u/>
        <sz val="10"/>
        <color rgb="FF002060"/>
        <rFont val="Arial"/>
        <family val="2"/>
        <charset val="204"/>
      </rPr>
      <t>в том числе по источникам:</t>
    </r>
    <r>
      <rPr>
        <sz val="10"/>
        <color rgb="FF002060"/>
        <rFont val="Arial"/>
        <family val="2"/>
        <charset val="204"/>
      </rPr>
      <t xml:space="preserve">                         средства консолидированного бюджета</t>
    </r>
  </si>
  <si>
    <t>ДДУ</t>
  </si>
  <si>
    <t>Школы</t>
  </si>
  <si>
    <t>Иное</t>
  </si>
  <si>
    <t>Больницы</t>
  </si>
  <si>
    <t>Амбулаторно-поликлиническая сеть</t>
  </si>
  <si>
    <t>Объекты культового значения</t>
  </si>
  <si>
    <t>Историко-культурные ценности</t>
  </si>
  <si>
    <t>Объекты для культурно-массовых мероприятий</t>
  </si>
  <si>
    <t>ФОК (СК)</t>
  </si>
  <si>
    <t>Бассейн</t>
  </si>
  <si>
    <t>Дома-интернаты</t>
  </si>
  <si>
    <t>Территориальные центры социального обслуживания (ТЦСО)</t>
  </si>
  <si>
    <t>Инфраструктура к МТФ и иным объектам с/х назначения</t>
  </si>
  <si>
    <t>Строительство (реконструкция) осушительных, осушительно-увлажнительных систем</t>
  </si>
  <si>
    <t>Гидрологические посты</t>
  </si>
  <si>
    <t>Строительство  жилья</t>
  </si>
  <si>
    <t>Объекты по сортировке и использованию ТКО</t>
  </si>
  <si>
    <t>Водоотведение</t>
  </si>
  <si>
    <t>Котельные</t>
  </si>
  <si>
    <t>Водоснабжение</t>
  </si>
  <si>
    <t>Станции обезжелезивания</t>
  </si>
  <si>
    <t>Улично-дорожная сеть</t>
  </si>
  <si>
    <t>Мост (путепровод)</t>
  </si>
  <si>
    <t>1.Образование</t>
  </si>
  <si>
    <t>2.Здравоохранение</t>
  </si>
  <si>
    <t>3.Культура</t>
  </si>
  <si>
    <t>5.Социальная защита</t>
  </si>
  <si>
    <t>6.Дорожное хозяйство</t>
  </si>
  <si>
    <t>7.Сельское хозяйство</t>
  </si>
  <si>
    <t>8.Сохранение и использование мелиоративных земель</t>
  </si>
  <si>
    <t>9.Охрана окружающей среды</t>
  </si>
  <si>
    <t>10.Жилищное строительство</t>
  </si>
  <si>
    <t>11.Объекты инженерной и транспортной инфраструктуры для районов (кварталов) жилой застройки, включая районы (кварталы) индивидуальной жилой застройки</t>
  </si>
  <si>
    <t xml:space="preserve">12.Жилищно-коммунальное хозяйство </t>
  </si>
  <si>
    <t>13.Благоустройство территорий</t>
  </si>
  <si>
    <t>14.Административные здания, объекты правоохранительных, силовых и иных органов</t>
  </si>
  <si>
    <t>4.Физическая культура и спорт</t>
  </si>
  <si>
    <t>infra</t>
  </si>
  <si>
    <r>
      <t>% готовности объекта (число)</t>
    </r>
    <r>
      <rPr>
        <sz val="10"/>
        <color rgb="FFFF0000"/>
        <rFont val="Arial"/>
        <family val="2"/>
        <charset val="204"/>
      </rPr>
      <t>*</t>
    </r>
  </si>
  <si>
    <r>
      <t xml:space="preserve">Наименование проекта </t>
    </r>
    <r>
      <rPr>
        <sz val="10"/>
        <color rgb="FFFF0000"/>
        <rFont val="Arial"/>
        <family val="2"/>
        <charset val="204"/>
      </rPr>
      <t>*</t>
    </r>
  </si>
  <si>
    <r>
      <t xml:space="preserve">Район </t>
    </r>
    <r>
      <rPr>
        <sz val="10"/>
        <color rgb="FFFF0000"/>
        <rFont val="Arial"/>
        <family val="2"/>
        <charset val="204"/>
      </rPr>
      <t>*</t>
    </r>
  </si>
  <si>
    <r>
      <t xml:space="preserve">Область </t>
    </r>
    <r>
      <rPr>
        <sz val="10"/>
        <color rgb="FFFF0000"/>
        <rFont val="Arial"/>
        <family val="2"/>
        <charset val="204"/>
      </rPr>
      <t>*</t>
    </r>
  </si>
  <si>
    <r>
      <t xml:space="preserve">Окончание </t>
    </r>
    <r>
      <rPr>
        <sz val="10"/>
        <color rgb="FFFF0000"/>
        <rFont val="Arial"/>
        <family val="2"/>
        <charset val="204"/>
      </rPr>
      <t>*</t>
    </r>
  </si>
  <si>
    <r>
      <t xml:space="preserve">Начало </t>
    </r>
    <r>
      <rPr>
        <sz val="10"/>
        <color rgb="FFFF0000"/>
        <rFont val="Arial"/>
        <family val="2"/>
        <charset val="204"/>
      </rPr>
      <t>*</t>
    </r>
  </si>
  <si>
    <r>
      <t xml:space="preserve">Состояние проекта: </t>
    </r>
    <r>
      <rPr>
        <sz val="10"/>
        <color rgb="FFFF0000"/>
        <rFont val="Arial"/>
        <family val="2"/>
        <charset val="204"/>
      </rPr>
      <t>*</t>
    </r>
  </si>
  <si>
    <r>
      <t xml:space="preserve">Краткий ход реализации проекта: </t>
    </r>
    <r>
      <rPr>
        <sz val="10"/>
        <color rgb="FFFF0000"/>
        <rFont val="Arial"/>
        <family val="2"/>
        <charset val="204"/>
      </rPr>
      <t>*</t>
    </r>
  </si>
  <si>
    <r>
      <t>Разработка технико-экономического обоснования</t>
    </r>
    <r>
      <rPr>
        <sz val="10"/>
        <color rgb="FFFF0000"/>
        <rFont val="Arial"/>
        <family val="2"/>
        <charset val="204"/>
      </rPr>
      <t>*</t>
    </r>
  </si>
  <si>
    <r>
      <t>Разработка предпроектной документации</t>
    </r>
    <r>
      <rPr>
        <sz val="10"/>
        <color rgb="FFFF0000"/>
        <rFont val="Arial"/>
        <family val="2"/>
        <charset val="204"/>
      </rPr>
      <t>*</t>
    </r>
  </si>
  <si>
    <r>
      <t>Разработка ПСД</t>
    </r>
    <r>
      <rPr>
        <sz val="10"/>
        <color rgb="FFFF0000"/>
        <rFont val="Arial"/>
        <family val="2"/>
        <charset val="204"/>
      </rPr>
      <t>*</t>
    </r>
  </si>
  <si>
    <r>
      <t xml:space="preserve">Разработка бизнес-плана </t>
    </r>
    <r>
      <rPr>
        <sz val="10"/>
        <color rgb="FFFF0000"/>
        <rFont val="Arial"/>
        <family val="2"/>
        <charset val="204"/>
      </rPr>
      <t>*</t>
    </r>
  </si>
  <si>
    <r>
      <t>Определение источников финансирования</t>
    </r>
    <r>
      <rPr>
        <sz val="10"/>
        <color rgb="FFFF0000"/>
        <rFont val="Arial"/>
        <family val="2"/>
        <charset val="204"/>
      </rPr>
      <t>*</t>
    </r>
  </si>
  <si>
    <r>
      <t xml:space="preserve">     Выделение земельного участка</t>
    </r>
    <r>
      <rPr>
        <sz val="10"/>
        <color rgb="FFFF0000"/>
        <rFont val="Arial"/>
        <family val="2"/>
        <charset val="204"/>
      </rPr>
      <t>*</t>
    </r>
  </si>
  <si>
    <r>
      <t xml:space="preserve">     Строительство</t>
    </r>
    <r>
      <rPr>
        <sz val="10"/>
        <color rgb="FFFF0000"/>
        <rFont val="Arial"/>
        <family val="2"/>
        <charset val="204"/>
      </rPr>
      <t>*</t>
    </r>
  </si>
  <si>
    <r>
      <t xml:space="preserve">     Монтаж оборудования</t>
    </r>
    <r>
      <rPr>
        <sz val="10"/>
        <color rgb="FFFF0000"/>
        <rFont val="Arial"/>
        <family val="2"/>
        <charset val="204"/>
      </rPr>
      <t>*</t>
    </r>
  </si>
  <si>
    <r>
      <t xml:space="preserve">     Пуско-наладочные работы</t>
    </r>
    <r>
      <rPr>
        <sz val="10"/>
        <color rgb="FFFF0000"/>
        <rFont val="Arial"/>
        <family val="2"/>
        <charset val="204"/>
      </rPr>
      <t>*</t>
    </r>
  </si>
  <si>
    <r>
      <t xml:space="preserve">     Сдача объекта</t>
    </r>
    <r>
      <rPr>
        <sz val="10"/>
        <color rgb="FFFF0000"/>
        <rFont val="Arial"/>
        <family val="2"/>
        <charset val="204"/>
      </rPr>
      <t>*</t>
    </r>
  </si>
  <si>
    <r>
      <t>Кол-во создаваемых новых рабочих мест, ед.</t>
    </r>
    <r>
      <rPr>
        <sz val="10"/>
        <color rgb="FFFF0000"/>
        <rFont val="Arial"/>
        <family val="2"/>
        <charset val="204"/>
      </rPr>
      <t>*</t>
    </r>
  </si>
  <si>
    <r>
      <t>Всего</t>
    </r>
    <r>
      <rPr>
        <sz val="10"/>
        <color rgb="FFFF0000"/>
        <rFont val="Arial"/>
        <family val="2"/>
        <charset val="204"/>
      </rPr>
      <t>*</t>
    </r>
  </si>
  <si>
    <t>прочие работы и затраты</t>
  </si>
  <si>
    <r>
      <t xml:space="preserve">Стоимость проекта </t>
    </r>
    <r>
      <rPr>
        <sz val="10"/>
        <color rgb="FFFF0000"/>
        <rFont val="Arial"/>
        <family val="2"/>
        <charset val="204"/>
      </rPr>
      <t>*</t>
    </r>
  </si>
  <si>
    <r>
      <t xml:space="preserve">Объем финансирования на отчетный год </t>
    </r>
    <r>
      <rPr>
        <sz val="10"/>
        <color rgb="FFFF0000"/>
        <rFont val="Arial"/>
        <family val="2"/>
        <charset val="204"/>
      </rPr>
      <t>*</t>
    </r>
  </si>
  <si>
    <r>
      <t xml:space="preserve">Объем инвестиций на отчетный год </t>
    </r>
    <r>
      <rPr>
        <sz val="10"/>
        <color rgb="FFFF0000"/>
        <rFont val="Arial"/>
        <family val="2"/>
        <charset val="204"/>
      </rPr>
      <t>*</t>
    </r>
  </si>
  <si>
    <r>
      <t>Стадия реализации реализуются в срок, да/нет</t>
    </r>
    <r>
      <rPr>
        <sz val="10"/>
        <color rgb="FFFF0000"/>
        <rFont val="Arial"/>
        <family val="2"/>
        <charset val="204"/>
      </rPr>
      <t>*</t>
    </r>
  </si>
  <si>
    <t>Срок ввода объекта в эксплуатацию, год</t>
  </si>
  <si>
    <r>
      <t>Вид объекта (школа, бассейн, дет-сад и тд.)</t>
    </r>
    <r>
      <rPr>
        <sz val="10"/>
        <color rgb="FFFF0000"/>
        <rFont val="Arial"/>
        <family val="2"/>
        <charset val="204"/>
      </rPr>
      <t>*</t>
    </r>
  </si>
  <si>
    <t>Объект включен в государственную программу  (реализуется) (нужную выбрать)</t>
  </si>
  <si>
    <r>
      <t>Распоряжение Президента от 01.07.2020 № 119рп, да/нет</t>
    </r>
    <r>
      <rPr>
        <sz val="10"/>
        <color rgb="FFFF0000"/>
        <rFont val="Arial"/>
        <family val="2"/>
        <charset val="204"/>
      </rPr>
      <t>*</t>
    </r>
  </si>
  <si>
    <r>
      <t>строительно-монтажные работы</t>
    </r>
    <r>
      <rPr>
        <sz val="10"/>
        <color rgb="FFFF0000"/>
        <rFont val="Arial"/>
        <family val="2"/>
        <charset val="204"/>
      </rPr>
      <t>*</t>
    </r>
  </si>
  <si>
    <r>
      <t>машины, оборудование, транспортные средства</t>
    </r>
    <r>
      <rPr>
        <sz val="10"/>
        <color rgb="FFFF0000"/>
        <rFont val="Arial"/>
        <family val="2"/>
        <charset val="204"/>
      </rPr>
      <t>*</t>
    </r>
  </si>
  <si>
    <r>
      <t xml:space="preserve">Код проекта (УНП+001, 002 ) </t>
    </r>
    <r>
      <rPr>
        <sz val="10"/>
        <color rgb="FFFF0000"/>
        <rFont val="Arial"/>
        <family val="2"/>
        <charset val="204"/>
      </rPr>
      <t>*</t>
    </r>
  </si>
  <si>
    <t>Местный мост (путепровод)</t>
  </si>
  <si>
    <t>Название организации, реализующей проект</t>
  </si>
  <si>
    <t>Код УНП  организации, реализующей проект*</t>
  </si>
  <si>
    <t>Вид инфраструктуры</t>
  </si>
  <si>
    <t>ЗАГС</t>
  </si>
  <si>
    <t>Пожарное депо</t>
  </si>
  <si>
    <t>Плотина</t>
  </si>
  <si>
    <t>Дорога местная</t>
  </si>
  <si>
    <t>Дорога республиканская</t>
  </si>
  <si>
    <t>Канализация</t>
  </si>
  <si>
    <t>Памятник</t>
  </si>
  <si>
    <t>Логистический комплекс</t>
  </si>
  <si>
    <t>Вокзал</t>
  </si>
  <si>
    <t>Электроподстанция</t>
  </si>
  <si>
    <t>Санатории</t>
  </si>
  <si>
    <t>Сооружение</t>
  </si>
  <si>
    <t>ФИО лица ответственного за заполнение формы/номер тел.</t>
  </si>
  <si>
    <r>
      <t>Указ Президента Республики Беларусь "О финансировании инфраструктурных объектов", да/нет</t>
    </r>
    <r>
      <rPr>
        <sz val="10"/>
        <color rgb="FFFF0000"/>
        <rFont val="Arial"/>
        <family val="2"/>
        <charset val="204"/>
      </rPr>
      <t>*</t>
    </r>
  </si>
  <si>
    <t xml:space="preserve">Бешенковичский </t>
  </si>
  <si>
    <r>
      <t xml:space="preserve">Потребность в финансировании, млн.рублей </t>
    </r>
    <r>
      <rPr>
        <sz val="10"/>
        <color rgb="FFFF0000"/>
        <rFont val="Arial"/>
        <family val="2"/>
        <charset val="204"/>
      </rPr>
      <t>*</t>
    </r>
  </si>
  <si>
    <t>профинансировано на 1.01.2026</t>
  </si>
  <si>
    <t>Вид объекта регионального развития</t>
  </si>
  <si>
    <t>Наименование органа 
гос. управления (для республиканского подчинения) *</t>
  </si>
  <si>
    <t xml:space="preserve">Наименование облисполкома (для коммунального подчинения) </t>
  </si>
  <si>
    <t xml:space="preserve">Всего 
на 2026-2030 </t>
  </si>
  <si>
    <t>2031 и последующие годы</t>
  </si>
  <si>
    <t>Объем финансирования, млн.рублей</t>
  </si>
  <si>
    <t>Использовано на 1.01 отчетного года</t>
  </si>
  <si>
    <t xml:space="preserve">Финансирование проекта, в том числе по направлениям / источникам, млн.рублей                                                            </t>
  </si>
  <si>
    <t>Использовано на 01.01.2026</t>
  </si>
  <si>
    <t>Объем инвестиций по инфраструктурному проекту, млн.рублей</t>
  </si>
  <si>
    <t xml:space="preserve">Инвестиции в основной капитал (технологическая структура), млн.рублей                                                            </t>
  </si>
  <si>
    <t>объекты интеллектуальной собственности</t>
  </si>
  <si>
    <t>Населенный пункт</t>
  </si>
  <si>
    <t>Вид населенного пункта</t>
  </si>
  <si>
    <t>1. Государственная программа ”Беларусь интеллектуальная“ на 2026 – 2030 годы</t>
  </si>
  <si>
    <t>2. Государственная программа ”Здоровье нации“ на 2026 – 2030 годы</t>
  </si>
  <si>
    <t>3. Государственная программа ”Физическая культура и спорт“ на 2026 – 2030 годы</t>
  </si>
  <si>
    <t>4. Государственная программа ”Культурное пространство“ на 2026 – 2030 годы</t>
  </si>
  <si>
    <t>5. Государственная программа ”Общество равных возможностей“ на 2026 – 2030 годы</t>
  </si>
  <si>
    <t>6. Государственная программа ”Развитие демографического потенциала“ на 2026 – 2030 годы</t>
  </si>
  <si>
    <t>7. Государственная программа ”Туризм“ на 2026 – 2030 годы</t>
  </si>
  <si>
    <t>8. Государственная программа ”Инфраструктура безопасности населения“ на 2026 – 2030 годы</t>
  </si>
  <si>
    <t>9. Государственная программа ”Комфортное жилье и благоприятная среда“ на 2026 – 2030 годы</t>
  </si>
  <si>
    <t>10. Государственная программа ”Строительство жилья“ на 2026 – 2030 годы</t>
  </si>
  <si>
    <t>11. Государственная программа ”Дороги Беларуси“ на 2026 – 2030 годы</t>
  </si>
  <si>
    <t>12. Государственная программа ”Экология“ на 2026 – 2030 годы</t>
  </si>
  <si>
    <t>13. Государственная программа ”Цифровая Беларусь“ на 2026 – 2030 годы</t>
  </si>
  <si>
    <t>14. Государственная программа ”Наука для экономики и общества“ на 2026 – 2030 годы</t>
  </si>
  <si>
    <t>15. Государственная программа ”Обустройство военных городков“ на 2026 – 2030 годы</t>
  </si>
  <si>
    <t>16. Государственная программа ”Транспорт Беларуси“ на 2026 – 2030 годы</t>
  </si>
  <si>
    <t>17. Государственная программа ”Обеспечение правопорядка“ на 2026 – 2030 годы</t>
  </si>
  <si>
    <t>18. Государственная программа ”Устойчивое предпринимательство“  на  2026 – 2030 годы</t>
  </si>
  <si>
    <t>19. Государственная программа ”Недра“ на 2026 – 2030 годы</t>
  </si>
  <si>
    <t>20. Государственная программа ”Пограничная безопасность“ на 2026 – 2030 годы</t>
  </si>
  <si>
    <t>21. Государственная программа ”Устойчивая энергетика и энергоэффективность“ на 2026 – 2030 годы</t>
  </si>
  <si>
    <t>22. Государственная программа ”АПК будущего“ на 2026 – 2030 годы</t>
  </si>
  <si>
    <t>23. Государственная программа "Сбалансированный рынок труда" на 2026 – 2030 годы</t>
  </si>
  <si>
    <t>24. Государственная программа инновационного развития Республики Беларусь</t>
  </si>
  <si>
    <t>город (свыше 80 тыс человек)</t>
  </si>
  <si>
    <t>город (от 20 до 80 тыс  человек)</t>
  </si>
  <si>
    <t>город (менее 20 тыс человек)</t>
  </si>
  <si>
    <t>городской поселок</t>
  </si>
  <si>
    <t>курортный поселок</t>
  </si>
  <si>
    <t>рабочий поселок</t>
  </si>
  <si>
    <t>агрогородок</t>
  </si>
  <si>
    <t>поселок</t>
  </si>
  <si>
    <t>деревня</t>
  </si>
  <si>
    <t>вне населенного пункта</t>
  </si>
  <si>
    <t>15.Транспорт</t>
  </si>
  <si>
    <t>16 Иное</t>
  </si>
  <si>
    <r>
      <t xml:space="preserve">% обеспеченности финансирования по проекту в целом  (число без знака %) </t>
    </r>
    <r>
      <rPr>
        <sz val="10"/>
        <color rgb="FFFF0000"/>
        <rFont val="Arial"/>
        <family val="2"/>
        <charset val="204"/>
      </rPr>
      <t>*</t>
    </r>
  </si>
  <si>
    <t>4 кв.2016</t>
  </si>
  <si>
    <t>2 кв.2020</t>
  </si>
  <si>
    <t>3 кв.2020</t>
  </si>
  <si>
    <t>4 кв.2020</t>
  </si>
  <si>
    <t>1 кв.2021</t>
  </si>
  <si>
    <t>2 кв.2021</t>
  </si>
  <si>
    <t>3 кв.2021</t>
  </si>
  <si>
    <t>4 кв.2021</t>
  </si>
  <si>
    <t>1 кв.2023</t>
  </si>
  <si>
    <t>2 кв.2023</t>
  </si>
  <si>
    <t>3 кв.2023</t>
  </si>
  <si>
    <t>4 кв.2023</t>
  </si>
  <si>
    <t>1 кв.2024</t>
  </si>
  <si>
    <t>3 кв.2024</t>
  </si>
  <si>
    <t>3 кв.2033</t>
  </si>
  <si>
    <t>4 кв.2033</t>
  </si>
  <si>
    <t xml:space="preserve">                                                             Форма отчетности по инфраструктурным проектам</t>
  </si>
  <si>
    <r>
      <t>Объект ГИП, да/нет</t>
    </r>
    <r>
      <rPr>
        <sz val="10"/>
        <color rgb="FFFF0000"/>
        <rFont val="Arial"/>
        <family val="2"/>
        <charset val="204"/>
      </rPr>
      <t>*</t>
    </r>
  </si>
  <si>
    <r>
      <t>Объект РИП, да/нет</t>
    </r>
    <r>
      <rPr>
        <sz val="10"/>
        <color rgb="FFFF0000"/>
        <rFont val="Arial"/>
        <family val="2"/>
        <charset val="204"/>
      </rPr>
      <t>*</t>
    </r>
  </si>
  <si>
    <r>
      <t>Включен в Список объектов стоимостью свыше 250 тыс.б.в. , да/нет</t>
    </r>
    <r>
      <rPr>
        <sz val="10"/>
        <color rgb="FFFF0000"/>
        <rFont val="Arial"/>
        <family val="2"/>
        <charset val="204"/>
      </rPr>
      <t>*</t>
    </r>
  </si>
  <si>
    <t>1 кв.2022</t>
  </si>
  <si>
    <t>4 кв.2022</t>
  </si>
  <si>
    <t>2 кв.2022</t>
  </si>
  <si>
    <t>3 кв.2022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</si>
</sst>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;[Red]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12"/>
      <color indexed="10"/>
      <name val="Arial"/>
      <family val="2"/>
      <charset val="204"/>
    </font>
    <font>
      <sz val="10"/>
      <color rgb="FF002060"/>
      <name val="Arial"/>
      <family val="2"/>
      <charset val="204"/>
    </font>
    <font>
      <sz val="11"/>
      <color rgb="FF002060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rgb="FF00206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1"/>
      <color rgb="FF002060"/>
      <name val="Arial"/>
      <family val="2"/>
      <charset val="204"/>
    </font>
    <font>
      <sz val="10"/>
      <color rgb="FF002060"/>
      <name val="Arial Cyr"/>
      <family val="2"/>
      <charset val="204"/>
    </font>
    <font>
      <b/>
      <sz val="10"/>
      <color rgb="FF002060"/>
      <name val="Arial"/>
      <family val="2"/>
      <charset val="204"/>
    </font>
    <font>
      <b/>
      <u/>
      <sz val="10"/>
      <color rgb="FF00206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color rgb="FF00206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0"/>
      <color rgb="FF333399"/>
      <name val="Arial"/>
      <family val="2"/>
      <charset val="204"/>
    </font>
    <font>
      <sz val="10"/>
      <color theme="0"/>
      <name val="Arial"/>
      <family val="2"/>
      <charset val="204"/>
    </font>
    <font>
      <sz val="10"/>
      <color theme="0"/>
      <name val="Arial Cyr"/>
      <family val="2"/>
      <charset val="204"/>
    </font>
    <font>
      <sz val="13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63377788628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57">
    <xf numFmtId="0" fontId="0" fillId="0" borderId="0" xfId="0"/>
    <xf numFmtId="0" fontId="5" fillId="0" borderId="3" xfId="1" applyFont="1" applyBorder="1" applyAlignment="1" applyProtection="1">
      <alignment horizontal="center" vertical="top" wrapText="1"/>
      <protection locked="0"/>
    </xf>
    <xf numFmtId="0" fontId="0" fillId="0" borderId="0" xfId="0" applyProtection="1">
      <protection locked="0"/>
    </xf>
    <xf numFmtId="0" fontId="7" fillId="2" borderId="4" xfId="0" applyFont="1" applyFill="1" applyBorder="1" applyAlignment="1">
      <alignment vertical="top" wrapText="1"/>
    </xf>
    <xf numFmtId="0" fontId="0" fillId="3" borderId="0" xfId="0" applyFill="1" applyProtection="1">
      <protection locked="0"/>
    </xf>
    <xf numFmtId="0" fontId="8" fillId="0" borderId="3" xfId="0" applyFont="1" applyBorder="1" applyAlignment="1" applyProtection="1">
      <alignment horizontal="center" vertical="top" wrapText="1"/>
      <protection locked="0"/>
    </xf>
    <xf numFmtId="0" fontId="0" fillId="3" borderId="0" xfId="0" applyFill="1"/>
    <xf numFmtId="0" fontId="5" fillId="0" borderId="3" xfId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5" fillId="4" borderId="3" xfId="1" applyFont="1" applyFill="1" applyBorder="1" applyAlignment="1">
      <alignment horizontal="center" vertical="center" wrapText="1"/>
    </xf>
    <xf numFmtId="0" fontId="2" fillId="3" borderId="0" xfId="0" applyFont="1" applyFill="1" applyProtection="1">
      <protection locked="0"/>
    </xf>
    <xf numFmtId="0" fontId="10" fillId="7" borderId="0" xfId="0" applyFont="1" applyFill="1"/>
    <xf numFmtId="0" fontId="0" fillId="7" borderId="0" xfId="0" applyFill="1"/>
    <xf numFmtId="0" fontId="5" fillId="6" borderId="1" xfId="1" applyFont="1" applyFill="1" applyBorder="1" applyAlignment="1">
      <alignment horizontal="left" vertical="top" wrapText="1"/>
    </xf>
    <xf numFmtId="0" fontId="5" fillId="6" borderId="3" xfId="1" applyFont="1" applyFill="1" applyBorder="1" applyAlignment="1">
      <alignment horizontal="left" vertical="top" wrapText="1"/>
    </xf>
    <xf numFmtId="0" fontId="5" fillId="6" borderId="3" xfId="1" applyFont="1" applyFill="1" applyBorder="1" applyAlignment="1">
      <alignment vertical="top" wrapText="1"/>
    </xf>
    <xf numFmtId="0" fontId="5" fillId="6" borderId="1" xfId="1" applyFont="1" applyFill="1" applyBorder="1" applyAlignment="1">
      <alignment horizontal="center" vertical="top" wrapText="1"/>
    </xf>
    <xf numFmtId="0" fontId="5" fillId="6" borderId="3" xfId="1" applyFont="1" applyFill="1" applyBorder="1" applyAlignment="1">
      <alignment horizontal="center" vertical="top" wrapText="1"/>
    </xf>
    <xf numFmtId="0" fontId="5" fillId="6" borderId="3" xfId="1" applyFont="1" applyFill="1" applyBorder="1" applyAlignment="1">
      <alignment wrapText="1"/>
    </xf>
    <xf numFmtId="0" fontId="5" fillId="6" borderId="3" xfId="1" applyFont="1" applyFill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top" wrapText="1"/>
    </xf>
    <xf numFmtId="0" fontId="5" fillId="6" borderId="1" xfId="1" applyFont="1" applyFill="1" applyBorder="1" applyAlignment="1" applyProtection="1">
      <alignment horizontal="left" vertical="top" wrapText="1"/>
      <protection locked="0"/>
    </xf>
    <xf numFmtId="0" fontId="5" fillId="6" borderId="3" xfId="1" applyFont="1" applyFill="1" applyBorder="1" applyAlignment="1" applyProtection="1">
      <alignment horizontal="left" vertical="top" wrapText="1"/>
      <protection locked="0"/>
    </xf>
    <xf numFmtId="0" fontId="5" fillId="4" borderId="3" xfId="1" applyFont="1" applyFill="1" applyBorder="1" applyAlignment="1">
      <alignment horizontal="left" vertical="top" wrapText="1"/>
    </xf>
    <xf numFmtId="0" fontId="5" fillId="6" borderId="3" xfId="1" applyFont="1" applyFill="1" applyBorder="1" applyAlignment="1">
      <alignment horizontal="left" vertical="top" wrapText="1" indent="1"/>
    </xf>
    <xf numFmtId="0" fontId="5" fillId="6" borderId="3" xfId="1" applyFont="1" applyFill="1" applyBorder="1" applyAlignment="1">
      <alignment horizontal="left" vertical="top" wrapText="1" indent="3"/>
    </xf>
    <xf numFmtId="0" fontId="5" fillId="6" borderId="1" xfId="1" applyFont="1" applyFill="1" applyBorder="1" applyAlignment="1">
      <alignment horizontal="center" vertical="center" wrapText="1"/>
    </xf>
    <xf numFmtId="0" fontId="5" fillId="3" borderId="0" xfId="1" applyFont="1" applyFill="1" applyAlignment="1">
      <alignment horizontal="left" vertical="top" wrapText="1"/>
    </xf>
    <xf numFmtId="0" fontId="5" fillId="3" borderId="0" xfId="1" applyFont="1" applyFill="1" applyAlignment="1">
      <alignment horizontal="center"/>
    </xf>
    <xf numFmtId="0" fontId="5" fillId="0" borderId="0" xfId="1" applyFont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14" fontId="5" fillId="0" borderId="3" xfId="0" applyNumberFormat="1" applyFont="1" applyBorder="1" applyAlignment="1" applyProtection="1">
      <alignment horizontal="center" vertical="center" wrapText="1"/>
      <protection locked="0"/>
    </xf>
    <xf numFmtId="0" fontId="5" fillId="6" borderId="3" xfId="0" applyFont="1" applyFill="1" applyBorder="1" applyAlignment="1">
      <alignment horizontal="center" vertical="center" wrapText="1"/>
    </xf>
    <xf numFmtId="0" fontId="5" fillId="0" borderId="3" xfId="1" applyFont="1" applyBorder="1" applyAlignment="1" applyProtection="1">
      <alignment horizontal="center" wrapText="1"/>
      <protection locked="0"/>
    </xf>
    <xf numFmtId="0" fontId="5" fillId="6" borderId="3" xfId="0" applyFont="1" applyFill="1" applyBorder="1" applyAlignment="1">
      <alignment vertical="top"/>
    </xf>
    <xf numFmtId="0" fontId="6" fillId="3" borderId="0" xfId="0" applyFont="1" applyFill="1"/>
    <xf numFmtId="0" fontId="5" fillId="6" borderId="3" xfId="0" applyFont="1" applyFill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 applyProtection="1">
      <alignment horizontal="left" vertical="top" wrapText="1"/>
      <protection locked="0"/>
    </xf>
    <xf numFmtId="0" fontId="5" fillId="3" borderId="0" xfId="0" applyFont="1" applyFill="1" applyAlignment="1" applyProtection="1">
      <alignment horizontal="left" vertical="top" wrapText="1"/>
      <protection locked="0"/>
    </xf>
    <xf numFmtId="0" fontId="2" fillId="3" borderId="0" xfId="0" applyFont="1" applyFill="1"/>
    <xf numFmtId="0" fontId="5" fillId="6" borderId="1" xfId="1" applyFont="1" applyFill="1" applyBorder="1" applyAlignment="1">
      <alignment horizontal="left" vertical="center" wrapText="1"/>
    </xf>
    <xf numFmtId="0" fontId="16" fillId="3" borderId="0" xfId="0" applyFont="1" applyFill="1"/>
    <xf numFmtId="0" fontId="18" fillId="0" borderId="0" xfId="0" applyFont="1" applyAlignment="1">
      <alignment horizontal="left" vertical="top" wrapText="1"/>
    </xf>
    <xf numFmtId="0" fontId="18" fillId="3" borderId="0" xfId="0" applyFont="1" applyFill="1" applyProtection="1">
      <protection locked="0"/>
    </xf>
    <xf numFmtId="164" fontId="16" fillId="3" borderId="0" xfId="2" applyNumberFormat="1" applyFont="1" applyFill="1" applyAlignment="1">
      <alignment horizontal="left" vertical="top" wrapText="1"/>
    </xf>
    <xf numFmtId="0" fontId="19" fillId="3" borderId="4" xfId="1" applyFont="1" applyFill="1" applyBorder="1" applyAlignment="1" applyProtection="1">
      <alignment horizontal="center" vertical="top" wrapText="1"/>
      <protection locked="0"/>
    </xf>
    <xf numFmtId="0" fontId="5" fillId="3" borderId="8" xfId="1" applyFont="1" applyFill="1" applyBorder="1" applyAlignment="1" applyProtection="1">
      <alignment horizontal="center" vertical="center" wrapText="1"/>
      <protection locked="0"/>
    </xf>
    <xf numFmtId="0" fontId="5" fillId="0" borderId="4" xfId="1" applyFont="1" applyBorder="1" applyAlignment="1" applyProtection="1">
      <alignment horizontal="center" vertical="center" wrapText="1"/>
      <protection locked="0"/>
    </xf>
    <xf numFmtId="49" fontId="13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1" xfId="1" applyNumberFormat="1" applyFont="1" applyBorder="1" applyAlignment="1" applyProtection="1">
      <alignment horizontal="center" vertical="center" wrapText="1"/>
      <protection locked="0"/>
    </xf>
    <xf numFmtId="14" fontId="2" fillId="3" borderId="0" xfId="0" applyNumberFormat="1" applyFont="1" applyFill="1"/>
    <xf numFmtId="0" fontId="20" fillId="3" borderId="0" xfId="0" applyFont="1" applyFill="1"/>
    <xf numFmtId="0" fontId="21" fillId="3" borderId="0" xfId="0" applyFont="1" applyFill="1"/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2" fillId="3" borderId="0" xfId="0" applyFont="1" applyFill="1"/>
    <xf numFmtId="164" fontId="20" fillId="3" borderId="0" xfId="2" applyNumberFormat="1" applyFont="1" applyFill="1" applyAlignment="1">
      <alignment horizontal="left" vertical="top" wrapText="1"/>
    </xf>
    <xf numFmtId="0" fontId="2" fillId="3" borderId="0" xfId="0" applyFont="1" applyFill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0" fillId="3" borderId="10" xfId="1" applyFont="1" applyFill="1" applyBorder="1" applyAlignment="1" applyProtection="1">
      <alignment vertical="top" wrapText="1"/>
      <protection locked="0"/>
    </xf>
    <xf numFmtId="0" fontId="20" fillId="3" borderId="0" xfId="1" applyFont="1" applyFill="1" applyBorder="1" applyAlignment="1" applyProtection="1">
      <alignment vertical="top" wrapText="1"/>
      <protection locked="0"/>
    </xf>
    <xf numFmtId="0" fontId="23" fillId="0" borderId="0" xfId="0" applyFont="1" applyAlignment="1">
      <alignment vertical="center"/>
    </xf>
    <xf numFmtId="0" fontId="2" fillId="3" borderId="0" xfId="0" applyFont="1" applyFill="1" applyAlignment="1">
      <alignment horizontal="right"/>
    </xf>
    <xf numFmtId="0" fontId="5" fillId="6" borderId="3" xfId="1" applyFont="1" applyFill="1" applyBorder="1" applyAlignment="1">
      <alignment horizontal="center" vertical="top" wrapText="1"/>
    </xf>
    <xf numFmtId="0" fontId="2" fillId="3" borderId="4" xfId="0" applyFont="1" applyFill="1" applyBorder="1"/>
    <xf numFmtId="0" fontId="5" fillId="0" borderId="4" xfId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6" fillId="3" borderId="3" xfId="0" applyFont="1" applyFill="1" applyBorder="1" applyAlignment="1" applyProtection="1">
      <alignment horizontal="center" vertical="top" wrapText="1"/>
      <protection locked="0"/>
    </xf>
    <xf numFmtId="0" fontId="5" fillId="0" borderId="3" xfId="1" applyFont="1" applyBorder="1" applyAlignment="1" applyProtection="1">
      <alignment horizontal="center" vertical="top" wrapText="1"/>
    </xf>
    <xf numFmtId="0" fontId="5" fillId="0" borderId="1" xfId="1" applyFont="1" applyBorder="1" applyAlignment="1" applyProtection="1">
      <alignment horizontal="center" vertical="top" wrapText="1"/>
      <protection locked="0"/>
    </xf>
    <xf numFmtId="0" fontId="5" fillId="0" borderId="4" xfId="1" applyFont="1" applyBorder="1" applyAlignment="1" applyProtection="1">
      <alignment horizontal="center" vertical="top" wrapText="1"/>
      <protection locked="0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5" fillId="6" borderId="3" xfId="1" applyFont="1" applyFill="1" applyBorder="1" applyAlignment="1">
      <alignment horizontal="center" vertical="top" wrapText="1"/>
    </xf>
    <xf numFmtId="0" fontId="5" fillId="0" borderId="2" xfId="1" applyFont="1" applyBorder="1" applyAlignment="1">
      <alignment horizontal="center" wrapText="1"/>
    </xf>
    <xf numFmtId="0" fontId="5" fillId="0" borderId="5" xfId="1" applyFont="1" applyBorder="1" applyAlignment="1">
      <alignment horizontal="center" wrapText="1"/>
    </xf>
    <xf numFmtId="0" fontId="5" fillId="0" borderId="9" xfId="1" applyFont="1" applyBorder="1" applyAlignment="1">
      <alignment horizontal="center" wrapText="1"/>
    </xf>
    <xf numFmtId="0" fontId="5" fillId="6" borderId="6" xfId="1" applyFont="1" applyFill="1" applyBorder="1" applyAlignment="1">
      <alignment horizontal="center" vertical="top" wrapText="1"/>
    </xf>
    <xf numFmtId="0" fontId="5" fillId="6" borderId="7" xfId="1" applyFont="1" applyFill="1" applyBorder="1" applyAlignment="1">
      <alignment horizontal="center" vertical="top" wrapText="1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4" xfId="0" applyFont="1" applyFill="1" applyBorder="1" applyAlignment="1" applyProtection="1">
      <alignment horizontal="left" vertical="top" wrapText="1"/>
      <protection locked="0"/>
    </xf>
    <xf numFmtId="0" fontId="5" fillId="6" borderId="1" xfId="1" applyFont="1" applyFill="1" applyBorder="1" applyAlignment="1">
      <alignment horizontal="left" vertical="top" wrapText="1"/>
    </xf>
    <xf numFmtId="0" fontId="5" fillId="6" borderId="2" xfId="1" applyFont="1" applyFill="1" applyBorder="1" applyAlignment="1">
      <alignment horizontal="left" vertical="top" wrapText="1"/>
    </xf>
    <xf numFmtId="0" fontId="5" fillId="6" borderId="4" xfId="1" applyFont="1" applyFill="1" applyBorder="1" applyAlignment="1">
      <alignment horizontal="left" vertical="top" wrapText="1"/>
    </xf>
    <xf numFmtId="0" fontId="5" fillId="0" borderId="1" xfId="0" applyFont="1" applyBorder="1" applyAlignment="1" applyProtection="1">
      <alignment horizontal="left" vertical="top" wrapText="1" shrinkToFit="1"/>
      <protection locked="0"/>
    </xf>
    <xf numFmtId="0" fontId="5" fillId="0" borderId="2" xfId="0" applyFont="1" applyBorder="1" applyAlignment="1" applyProtection="1">
      <alignment horizontal="left" vertical="top" wrapText="1" shrinkToFit="1"/>
      <protection locked="0"/>
    </xf>
    <xf numFmtId="0" fontId="5" fillId="0" borderId="4" xfId="0" applyFont="1" applyBorder="1" applyAlignment="1" applyProtection="1">
      <alignment horizontal="left" vertical="top" wrapText="1" shrinkToFit="1"/>
      <protection locked="0"/>
    </xf>
    <xf numFmtId="0" fontId="5" fillId="6" borderId="1" xfId="0" applyFont="1" applyFill="1" applyBorder="1" applyAlignment="1">
      <alignment horizontal="left" vertical="top" wrapText="1"/>
    </xf>
    <xf numFmtId="0" fontId="5" fillId="6" borderId="2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left" vertical="top" wrapText="1"/>
    </xf>
    <xf numFmtId="0" fontId="6" fillId="0" borderId="3" xfId="0" applyFont="1" applyBorder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6" borderId="3" xfId="1" applyFont="1" applyFill="1" applyBorder="1" applyAlignment="1">
      <alignment horizontal="left" vertical="top" wrapText="1" indent="2"/>
    </xf>
    <xf numFmtId="0" fontId="5" fillId="0" borderId="5" xfId="1" applyFont="1" applyBorder="1" applyAlignment="1">
      <alignment horizontal="center" vertical="top" wrapText="1"/>
    </xf>
    <xf numFmtId="0" fontId="5" fillId="6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 applyProtection="1">
      <alignment horizontal="center" vertical="center" wrapText="1"/>
      <protection locked="0"/>
    </xf>
    <xf numFmtId="0" fontId="5" fillId="0" borderId="4" xfId="1" applyFont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 applyProtection="1">
      <alignment horizontal="center" vertical="top" wrapText="1"/>
      <protection locked="0"/>
    </xf>
    <xf numFmtId="1" fontId="5" fillId="3" borderId="1" xfId="1" applyNumberFormat="1" applyFont="1" applyFill="1" applyBorder="1" applyAlignment="1" applyProtection="1">
      <alignment horizontal="left" vertical="top" wrapText="1"/>
      <protection locked="0"/>
    </xf>
    <xf numFmtId="1" fontId="5" fillId="3" borderId="2" xfId="1" applyNumberFormat="1" applyFont="1" applyFill="1" applyBorder="1" applyAlignment="1" applyProtection="1">
      <alignment horizontal="left" vertical="top" wrapText="1"/>
      <protection locked="0"/>
    </xf>
    <xf numFmtId="1" fontId="5" fillId="3" borderId="4" xfId="1" applyNumberFormat="1" applyFont="1" applyFill="1" applyBorder="1" applyAlignment="1" applyProtection="1">
      <alignment horizontal="left" vertical="top" wrapText="1"/>
      <protection locked="0"/>
    </xf>
    <xf numFmtId="0" fontId="5" fillId="6" borderId="3" xfId="1" applyFont="1" applyFill="1" applyBorder="1" applyAlignment="1">
      <alignment horizontal="left" vertical="center" wrapText="1" indent="2"/>
    </xf>
    <xf numFmtId="1" fontId="5" fillId="0" borderId="1" xfId="0" applyNumberFormat="1" applyFont="1" applyBorder="1" applyAlignment="1" applyProtection="1">
      <alignment horizontal="left" vertical="top" wrapText="1"/>
      <protection locked="0"/>
    </xf>
    <xf numFmtId="0" fontId="0" fillId="0" borderId="4" xfId="0" applyBorder="1" applyAlignment="1">
      <alignment horizontal="left" vertical="top" wrapText="1"/>
    </xf>
    <xf numFmtId="165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 wrapText="1"/>
    </xf>
    <xf numFmtId="0" fontId="14" fillId="6" borderId="1" xfId="1" applyFont="1" applyFill="1" applyBorder="1" applyAlignment="1">
      <alignment horizontal="center" vertical="top" wrapText="1"/>
    </xf>
    <xf numFmtId="0" fontId="14" fillId="6" borderId="2" xfId="1" applyFont="1" applyFill="1" applyBorder="1" applyAlignment="1">
      <alignment horizontal="center" vertical="top" wrapText="1"/>
    </xf>
    <xf numFmtId="0" fontId="14" fillId="6" borderId="4" xfId="1" applyFont="1" applyFill="1" applyBorder="1" applyAlignment="1">
      <alignment horizontal="center" vertical="top" wrapText="1"/>
    </xf>
    <xf numFmtId="0" fontId="5" fillId="6" borderId="4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8" fillId="0" borderId="4" xfId="1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left" vertical="top" wrapText="1" shrinkToFit="1"/>
    </xf>
    <xf numFmtId="0" fontId="17" fillId="6" borderId="4" xfId="0" applyFont="1" applyFill="1" applyBorder="1" applyAlignment="1">
      <alignment horizontal="left" vertical="top" wrapText="1" shrinkToFit="1"/>
    </xf>
    <xf numFmtId="0" fontId="5" fillId="6" borderId="1" xfId="0" applyFont="1" applyFill="1" applyBorder="1" applyAlignment="1">
      <alignment horizontal="left" vertical="top" wrapText="1" shrinkToFit="1"/>
    </xf>
    <xf numFmtId="0" fontId="5" fillId="6" borderId="4" xfId="0" applyFont="1" applyFill="1" applyBorder="1" applyAlignment="1">
      <alignment horizontal="left" vertical="top" wrapText="1" shrinkToFit="1"/>
    </xf>
    <xf numFmtId="0" fontId="5" fillId="0" borderId="1" xfId="0" applyFont="1" applyBorder="1" applyAlignment="1" applyProtection="1">
      <alignment horizontal="center" vertical="top" wrapText="1" shrinkToFit="1"/>
      <protection locked="0"/>
    </xf>
    <xf numFmtId="0" fontId="5" fillId="0" borderId="2" xfId="0" applyFont="1" applyBorder="1" applyAlignment="1" applyProtection="1">
      <alignment horizontal="center" vertical="top" wrapText="1" shrinkToFit="1"/>
      <protection locked="0"/>
    </xf>
    <xf numFmtId="0" fontId="5" fillId="0" borderId="4" xfId="0" applyFont="1" applyBorder="1" applyAlignment="1" applyProtection="1">
      <alignment horizontal="center" vertical="top" wrapText="1" shrinkToFit="1"/>
      <protection locked="0"/>
    </xf>
    <xf numFmtId="0" fontId="5" fillId="6" borderId="1" xfId="1" applyFont="1" applyFill="1" applyBorder="1" applyAlignment="1">
      <alignment horizontal="center" vertical="top" wrapText="1"/>
    </xf>
    <xf numFmtId="0" fontId="5" fillId="6" borderId="2" xfId="1" applyFont="1" applyFill="1" applyBorder="1" applyAlignment="1">
      <alignment horizontal="center" vertical="top" wrapText="1"/>
    </xf>
    <xf numFmtId="0" fontId="5" fillId="3" borderId="2" xfId="1" applyFont="1" applyFill="1" applyBorder="1" applyAlignment="1" applyProtection="1">
      <alignment horizontal="center" vertical="top" wrapText="1"/>
      <protection locked="0"/>
    </xf>
    <xf numFmtId="0" fontId="5" fillId="3" borderId="4" xfId="1" applyFont="1" applyFill="1" applyBorder="1" applyAlignment="1" applyProtection="1">
      <alignment horizontal="center" vertical="top" wrapText="1"/>
      <protection locked="0"/>
    </xf>
    <xf numFmtId="1" fontId="5" fillId="6" borderId="3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Border="1" applyAlignment="1" applyProtection="1">
      <alignment horizontal="left" vertical="top" wrapText="1"/>
      <protection locked="0"/>
    </xf>
    <xf numFmtId="1" fontId="6" fillId="0" borderId="2" xfId="0" applyNumberFormat="1" applyFont="1" applyBorder="1" applyAlignment="1" applyProtection="1">
      <alignment horizontal="left" vertical="top" wrapText="1"/>
      <protection locked="0"/>
    </xf>
    <xf numFmtId="1" fontId="6" fillId="0" borderId="4" xfId="0" applyNumberFormat="1" applyFont="1" applyBorder="1" applyAlignment="1" applyProtection="1">
      <alignment horizontal="left" vertical="top" wrapText="1"/>
      <protection locked="0"/>
    </xf>
    <xf numFmtId="0" fontId="5" fillId="6" borderId="6" xfId="1" applyFont="1" applyFill="1" applyBorder="1" applyAlignment="1">
      <alignment horizontal="center" vertical="center" wrapText="1"/>
    </xf>
    <xf numFmtId="0" fontId="5" fillId="6" borderId="7" xfId="1" applyFont="1" applyFill="1" applyBorder="1" applyAlignment="1">
      <alignment horizontal="center" vertical="center" wrapText="1"/>
    </xf>
    <xf numFmtId="0" fontId="5" fillId="6" borderId="4" xfId="1" applyFont="1" applyFill="1" applyBorder="1" applyAlignment="1">
      <alignment horizontal="center" vertical="top" wrapText="1"/>
    </xf>
    <xf numFmtId="0" fontId="5" fillId="3" borderId="1" xfId="1" applyFont="1" applyFill="1" applyBorder="1" applyAlignment="1" applyProtection="1">
      <alignment horizontal="left" vertical="center" wrapText="1"/>
      <protection locked="0"/>
    </xf>
    <xf numFmtId="0" fontId="5" fillId="3" borderId="2" xfId="1" applyFont="1" applyFill="1" applyBorder="1" applyAlignment="1" applyProtection="1">
      <alignment horizontal="left" vertical="center" wrapText="1"/>
      <protection locked="0"/>
    </xf>
    <xf numFmtId="0" fontId="5" fillId="3" borderId="4" xfId="1" applyFont="1" applyFill="1" applyBorder="1" applyAlignment="1" applyProtection="1">
      <alignment horizontal="left" vertical="center" wrapText="1"/>
      <protection locked="0"/>
    </xf>
    <xf numFmtId="0" fontId="5" fillId="3" borderId="1" xfId="1" applyFont="1" applyFill="1" applyBorder="1" applyAlignment="1" applyProtection="1">
      <alignment horizontal="center" vertical="top" wrapText="1"/>
    </xf>
    <xf numFmtId="0" fontId="5" fillId="3" borderId="2" xfId="1" applyFont="1" applyFill="1" applyBorder="1" applyAlignment="1" applyProtection="1">
      <alignment horizontal="center" vertical="top" wrapText="1"/>
    </xf>
    <xf numFmtId="0" fontId="5" fillId="3" borderId="4" xfId="1" applyFont="1" applyFill="1" applyBorder="1" applyAlignment="1" applyProtection="1">
      <alignment horizontal="center" vertical="top" wrapText="1"/>
    </xf>
  </cellXfs>
  <cellStyles count="3">
    <cellStyle name="Обычный" xfId="0" builtinId="0"/>
    <cellStyle name="Обычный 11 2 2 2 2 2 2 3" xfId="2"/>
    <cellStyle name="Обычный_MF-1v2013-2" xfId="1"/>
  </cellStyles>
  <dxfs count="3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</dxfs>
  <tableStyles count="0" defaultTableStyle="TableStyleMedium2" defaultPivotStyle="PivotStyleLight16"/>
  <colors>
    <mruColors>
      <color rgb="FF333399"/>
      <color rgb="FFF0FFD5"/>
      <color rgb="FF002060"/>
      <color rgb="FFFFF0D5"/>
      <color rgb="FFFFFF00"/>
      <color rgb="FF8CFF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Drop" dropStyle="combo" dx="16" fmlaLink="$O$49" fmlaRange="$N$49:$N$51" noThreeD="1" sel="3" val="0"/>
</file>

<file path=xl/ctrlProps/ctrlProp2.xml><?xml version="1.0" encoding="utf-8"?>
<formControlPr xmlns="http://schemas.microsoft.com/office/spreadsheetml/2009/9/main" objectType="Drop" dropStyle="combo" dx="16" fmlaLink="$O$46" fmlaRange="$N$46:$N$48" noThreeD="1" sel="3" val="0"/>
</file>

<file path=xl/ctrlProps/ctrlProp3.xml><?xml version="1.0" encoding="utf-8"?>
<formControlPr xmlns="http://schemas.microsoft.com/office/spreadsheetml/2009/9/main" objectType="Drop" dropStyle="combo" dx="16" fmlaLink="$O$52" fmlaRange="$N$52:$N$54" noThreeD="1" sel="3" val="0"/>
</file>

<file path=xl/ctrlProps/ctrlProp4.xml><?xml version="1.0" encoding="utf-8"?>
<formControlPr xmlns="http://schemas.microsoft.com/office/spreadsheetml/2009/9/main" objectType="Drop" dropStyle="combo" dx="16" fmlaLink="$O$56" fmlaRange="$N$56:$N$58" noThreeD="1" sel="3" val="0"/>
</file>

<file path=xl/ctrlProps/ctrlProp5.xml><?xml version="1.0" encoding="utf-8"?>
<formControlPr xmlns="http://schemas.microsoft.com/office/spreadsheetml/2009/9/main" objectType="Drop" dropStyle="combo" dx="16" fmlaLink="$O$49" fmlaRange="$N$49:$N$51" noThreeD="1" sel="3" val="0"/>
</file>

<file path=xl/ctrlProps/ctrlProp6.xml><?xml version="1.0" encoding="utf-8"?>
<formControlPr xmlns="http://schemas.microsoft.com/office/spreadsheetml/2009/9/main" objectType="Drop" dropStyle="combo" dx="16" fmlaLink="$O$46" fmlaRange="$N$46:$N$48" noThreeD="1" sel="3" val="0"/>
</file>

<file path=xl/ctrlProps/ctrlProp7.xml><?xml version="1.0" encoding="utf-8"?>
<formControlPr xmlns="http://schemas.microsoft.com/office/spreadsheetml/2009/9/main" objectType="Drop" dropStyle="combo" dx="16" fmlaLink="$O$52" fmlaRange="$N$52:$N$54" noThreeD="1" sel="3" val="0"/>
</file>

<file path=xl/ctrlProps/ctrlProp8.xml><?xml version="1.0" encoding="utf-8"?>
<formControlPr xmlns="http://schemas.microsoft.com/office/spreadsheetml/2009/9/main" objectType="Drop" dropStyle="combo" dx="16" fmlaLink="$O$56" fmlaRange="$N$56:$N$58" noThreeD="1" sel="3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17</xdr:row>
          <xdr:rowOff>142875</xdr:rowOff>
        </xdr:from>
        <xdr:to>
          <xdr:col>7</xdr:col>
          <xdr:colOff>809625</xdr:colOff>
          <xdr:row>17</xdr:row>
          <xdr:rowOff>361950</xdr:rowOff>
        </xdr:to>
        <xdr:sp macro="" textlink="">
          <xdr:nvSpPr>
            <xdr:cNvPr id="1031" name="Drop Dow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533400</xdr:colOff>
          <xdr:row>17</xdr:row>
          <xdr:rowOff>142875</xdr:rowOff>
        </xdr:from>
        <xdr:to>
          <xdr:col>5</xdr:col>
          <xdr:colOff>1276350</xdr:colOff>
          <xdr:row>17</xdr:row>
          <xdr:rowOff>352425</xdr:rowOff>
        </xdr:to>
        <xdr:sp macro="" textlink="">
          <xdr:nvSpPr>
            <xdr:cNvPr id="1033" name="Drop Down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17</xdr:row>
          <xdr:rowOff>142875</xdr:rowOff>
        </xdr:from>
        <xdr:to>
          <xdr:col>9</xdr:col>
          <xdr:colOff>847725</xdr:colOff>
          <xdr:row>17</xdr:row>
          <xdr:rowOff>371475</xdr:rowOff>
        </xdr:to>
        <xdr:sp macro="" textlink="">
          <xdr:nvSpPr>
            <xdr:cNvPr id="1034" name="Drop Down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17</xdr:row>
          <xdr:rowOff>142875</xdr:rowOff>
        </xdr:from>
        <xdr:to>
          <xdr:col>11</xdr:col>
          <xdr:colOff>847725</xdr:colOff>
          <xdr:row>17</xdr:row>
          <xdr:rowOff>361950</xdr:rowOff>
        </xdr:to>
        <xdr:sp macro="" textlink="">
          <xdr:nvSpPr>
            <xdr:cNvPr id="1035" name="Drop Down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142875</xdr:rowOff>
        </xdr:from>
        <xdr:to>
          <xdr:col>7</xdr:col>
          <xdr:colOff>809625</xdr:colOff>
          <xdr:row>48</xdr:row>
          <xdr:rowOff>361950</xdr:rowOff>
        </xdr:to>
        <xdr:sp macro="" textlink="">
          <xdr:nvSpPr>
            <xdr:cNvPr id="1064" name="Drop Down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485775</xdr:colOff>
          <xdr:row>48</xdr:row>
          <xdr:rowOff>142875</xdr:rowOff>
        </xdr:from>
        <xdr:to>
          <xdr:col>5</xdr:col>
          <xdr:colOff>1276350</xdr:colOff>
          <xdr:row>48</xdr:row>
          <xdr:rowOff>333375</xdr:rowOff>
        </xdr:to>
        <xdr:sp macro="" textlink="">
          <xdr:nvSpPr>
            <xdr:cNvPr id="1065" name="Drop Down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123825</xdr:colOff>
          <xdr:row>48</xdr:row>
          <xdr:rowOff>142875</xdr:rowOff>
        </xdr:from>
        <xdr:to>
          <xdr:col>9</xdr:col>
          <xdr:colOff>847725</xdr:colOff>
          <xdr:row>48</xdr:row>
          <xdr:rowOff>361950</xdr:rowOff>
        </xdr:to>
        <xdr:sp macro="" textlink="">
          <xdr:nvSpPr>
            <xdr:cNvPr id="1066" name="Drop Down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48</xdr:row>
          <xdr:rowOff>142875</xdr:rowOff>
        </xdr:from>
        <xdr:to>
          <xdr:col>11</xdr:col>
          <xdr:colOff>847725</xdr:colOff>
          <xdr:row>48</xdr:row>
          <xdr:rowOff>361950</xdr:rowOff>
        </xdr:to>
        <xdr:sp macro="" textlink="">
          <xdr:nvSpPr>
            <xdr:cNvPr id="1067" name="Drop Down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CA115"/>
  <sheetViews>
    <sheetView tabSelected="1" zoomScaleNormal="100" workbookViewId="0">
      <selection sqref="A1:I1"/>
    </sheetView>
  </sheetViews>
  <sheetFormatPr defaultColWidth="9.140625" defaultRowHeight="15" x14ac:dyDescent="0.25"/>
  <cols>
    <col min="1" max="1" width="41.7109375" style="2" customWidth="1"/>
    <col min="2" max="2" width="15" style="2" customWidth="1"/>
    <col min="3" max="3" width="16.140625" style="2" customWidth="1"/>
    <col min="4" max="4" width="17" style="2" customWidth="1"/>
    <col min="5" max="5" width="16.42578125" style="2" customWidth="1"/>
    <col min="6" max="6" width="20.7109375" style="2" customWidth="1"/>
    <col min="7" max="7" width="18.5703125" style="2" customWidth="1"/>
    <col min="8" max="8" width="16.7109375" style="2" customWidth="1"/>
    <col min="9" max="9" width="13.5703125" style="2" customWidth="1"/>
    <col min="10" max="10" width="18.85546875" style="2" customWidth="1"/>
    <col min="11" max="11" width="20" style="2" customWidth="1"/>
    <col min="12" max="12" width="19.42578125" style="2" customWidth="1"/>
    <col min="13" max="13" width="46.5703125" style="41" customWidth="1"/>
    <col min="14" max="19" width="9.140625" style="41"/>
    <col min="20" max="20" width="9.28515625" style="41" customWidth="1"/>
    <col min="21" max="32" width="9.140625" style="41"/>
    <col min="33" max="44" width="24.7109375" style="53" customWidth="1"/>
    <col min="45" max="45" width="45.28515625" style="53" customWidth="1"/>
    <col min="46" max="46" width="24.7109375" style="53" customWidth="1"/>
    <col min="47" max="49" width="24.7109375" style="43" customWidth="1"/>
    <col min="50" max="56" width="24.7109375" style="45" customWidth="1"/>
    <col min="57" max="57" width="24.7109375" style="10" customWidth="1"/>
    <col min="58" max="69" width="9.140625" style="10"/>
    <col min="70" max="75" width="9.140625" style="4"/>
    <col min="76" max="16384" width="9.140625" style="2"/>
  </cols>
  <sheetData>
    <row r="1" spans="1:57" ht="15.75" customHeight="1" x14ac:dyDescent="0.25">
      <c r="A1" s="127" t="s">
        <v>535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3"/>
      <c r="M1" s="52"/>
      <c r="AG1" s="53" t="s">
        <v>20</v>
      </c>
      <c r="AH1" s="53" t="s">
        <v>63</v>
      </c>
      <c r="AI1" s="53" t="s">
        <v>21</v>
      </c>
      <c r="AJ1" s="53" t="s">
        <v>22</v>
      </c>
      <c r="AK1" s="53" t="s">
        <v>24</v>
      </c>
      <c r="AL1" s="53" t="s">
        <v>25</v>
      </c>
      <c r="AM1" s="53" t="s">
        <v>23</v>
      </c>
      <c r="AN1" s="41" t="s">
        <v>241</v>
      </c>
      <c r="AO1" s="54"/>
      <c r="AS1" s="55"/>
      <c r="AT1" s="56"/>
      <c r="AU1" s="44"/>
      <c r="AV1" s="44"/>
      <c r="AW1" s="44"/>
      <c r="AX1" s="44"/>
      <c r="AY1" s="44"/>
      <c r="AZ1" s="44"/>
      <c r="BA1" s="44"/>
      <c r="BB1" s="44"/>
    </row>
    <row r="2" spans="1:57" ht="20.25" customHeight="1" x14ac:dyDescent="0.25">
      <c r="A2" s="129" t="s">
        <v>0</v>
      </c>
      <c r="B2" s="130"/>
      <c r="C2" s="130"/>
      <c r="D2" s="130"/>
      <c r="E2" s="130"/>
      <c r="F2" s="130"/>
      <c r="G2" s="130"/>
      <c r="H2" s="130"/>
      <c r="I2" s="130"/>
      <c r="J2" s="131"/>
      <c r="K2" s="131"/>
      <c r="L2" s="132"/>
      <c r="N2" s="41">
        <v>1998</v>
      </c>
      <c r="Q2" s="55" t="s">
        <v>482</v>
      </c>
      <c r="Z2" s="57" t="s">
        <v>36</v>
      </c>
      <c r="AG2" s="58" t="s">
        <v>44</v>
      </c>
      <c r="AH2" s="58" t="s">
        <v>64</v>
      </c>
      <c r="AI2" s="58" t="s">
        <v>104</v>
      </c>
      <c r="AJ2" s="58" t="s">
        <v>86</v>
      </c>
      <c r="AK2" s="58" t="s">
        <v>126</v>
      </c>
      <c r="AL2" s="58" t="s">
        <v>149</v>
      </c>
      <c r="AM2" s="58" t="s">
        <v>172</v>
      </c>
      <c r="AN2" s="41" t="s">
        <v>242</v>
      </c>
      <c r="AO2" s="54"/>
      <c r="AP2" s="53" t="s">
        <v>285</v>
      </c>
      <c r="AQ2" s="56"/>
      <c r="AR2" s="56" t="s">
        <v>400</v>
      </c>
      <c r="AS2" s="55" t="s">
        <v>381</v>
      </c>
      <c r="AT2" s="56"/>
      <c r="AU2" s="44"/>
      <c r="AV2" s="44"/>
      <c r="AW2" s="44"/>
      <c r="AX2" s="44"/>
      <c r="AY2" s="44"/>
      <c r="AZ2" s="44"/>
      <c r="BA2" s="44"/>
      <c r="BB2" s="44"/>
    </row>
    <row r="3" spans="1:57" ht="27" customHeight="1" x14ac:dyDescent="0.25">
      <c r="A3" s="42" t="s">
        <v>448</v>
      </c>
      <c r="B3" s="92"/>
      <c r="C3" s="93"/>
      <c r="D3" s="93"/>
      <c r="E3" s="93"/>
      <c r="F3" s="93"/>
      <c r="G3" s="93"/>
      <c r="H3" s="93"/>
      <c r="I3" s="93"/>
      <c r="J3" s="93"/>
      <c r="K3" s="93"/>
      <c r="L3" s="94"/>
      <c r="N3" s="41">
        <v>1999</v>
      </c>
      <c r="Q3" s="55" t="s">
        <v>483</v>
      </c>
      <c r="Z3" s="57" t="s">
        <v>37</v>
      </c>
      <c r="AG3" s="58" t="s">
        <v>45</v>
      </c>
      <c r="AH3" s="58" t="s">
        <v>65</v>
      </c>
      <c r="AI3" s="58" t="s">
        <v>105</v>
      </c>
      <c r="AJ3" s="58" t="s">
        <v>87</v>
      </c>
      <c r="AK3" s="58" t="s">
        <v>127</v>
      </c>
      <c r="AL3" s="58" t="s">
        <v>150</v>
      </c>
      <c r="AM3" s="58" t="s">
        <v>173</v>
      </c>
      <c r="AN3" s="41" t="s">
        <v>243</v>
      </c>
      <c r="AO3" s="54" t="s">
        <v>290</v>
      </c>
      <c r="AP3" s="58" t="s">
        <v>286</v>
      </c>
      <c r="AQ3" s="56"/>
      <c r="AR3" s="56" t="s">
        <v>401</v>
      </c>
      <c r="AS3" s="55" t="s">
        <v>386</v>
      </c>
      <c r="AT3" s="56"/>
      <c r="AU3" s="44"/>
      <c r="AV3" s="44"/>
      <c r="AW3" s="44"/>
      <c r="AX3" s="44"/>
      <c r="AY3" s="44"/>
      <c r="AZ3" s="44"/>
      <c r="BA3" s="44"/>
      <c r="BB3" s="44"/>
    </row>
    <row r="4" spans="1:57" ht="39.75" customHeight="1" x14ac:dyDescent="0.25">
      <c r="A4" s="42" t="s">
        <v>374</v>
      </c>
      <c r="B4" s="92"/>
      <c r="C4" s="94"/>
      <c r="D4" s="133" t="s">
        <v>469</v>
      </c>
      <c r="E4" s="134"/>
      <c r="F4" s="137"/>
      <c r="G4" s="139"/>
      <c r="H4" s="135" t="s">
        <v>470</v>
      </c>
      <c r="I4" s="136"/>
      <c r="J4" s="137"/>
      <c r="K4" s="138"/>
      <c r="L4" s="139"/>
      <c r="N4" s="41">
        <v>2000</v>
      </c>
      <c r="Q4" s="55" t="s">
        <v>484</v>
      </c>
      <c r="Z4" s="57" t="s">
        <v>38</v>
      </c>
      <c r="AG4" s="58" t="s">
        <v>46</v>
      </c>
      <c r="AH4" s="58" t="s">
        <v>465</v>
      </c>
      <c r="AI4" s="58" t="s">
        <v>106</v>
      </c>
      <c r="AJ4" s="58" t="s">
        <v>88</v>
      </c>
      <c r="AK4" s="58" t="s">
        <v>128</v>
      </c>
      <c r="AL4" s="58" t="s">
        <v>151</v>
      </c>
      <c r="AM4" s="58" t="s">
        <v>174</v>
      </c>
      <c r="AN4" s="41" t="s">
        <v>244</v>
      </c>
      <c r="AO4" s="54" t="s">
        <v>289</v>
      </c>
      <c r="AP4" s="58" t="s">
        <v>287</v>
      </c>
      <c r="AQ4" s="56"/>
      <c r="AR4" s="56" t="s">
        <v>402</v>
      </c>
      <c r="AS4" s="55" t="s">
        <v>380</v>
      </c>
      <c r="AT4" s="56"/>
      <c r="AU4" s="44"/>
      <c r="AV4" s="44"/>
      <c r="AW4" s="44"/>
      <c r="AX4" s="44"/>
      <c r="AY4" s="44"/>
      <c r="AZ4" s="44"/>
      <c r="BA4" s="44"/>
      <c r="BB4" s="44"/>
      <c r="BE4" s="45"/>
    </row>
    <row r="5" spans="1:57" ht="22.5" customHeight="1" x14ac:dyDescent="0.25">
      <c r="A5" s="42" t="s">
        <v>449</v>
      </c>
      <c r="B5" s="145"/>
      <c r="C5" s="146"/>
      <c r="D5" s="146"/>
      <c r="E5" s="146"/>
      <c r="F5" s="146"/>
      <c r="G5" s="147"/>
      <c r="H5" s="89" t="s">
        <v>446</v>
      </c>
      <c r="I5" s="91"/>
      <c r="J5" s="112"/>
      <c r="K5" s="113"/>
      <c r="L5" s="114"/>
      <c r="N5" s="41">
        <v>2001</v>
      </c>
      <c r="Q5" s="55" t="s">
        <v>485</v>
      </c>
      <c r="Z5" s="57" t="s">
        <v>39</v>
      </c>
      <c r="AG5" s="58" t="s">
        <v>47</v>
      </c>
      <c r="AH5" s="58" t="s">
        <v>66</v>
      </c>
      <c r="AI5" s="58" t="s">
        <v>107</v>
      </c>
      <c r="AJ5" s="58" t="s">
        <v>89</v>
      </c>
      <c r="AK5" s="58" t="s">
        <v>129</v>
      </c>
      <c r="AL5" s="58" t="s">
        <v>152</v>
      </c>
      <c r="AM5" s="58" t="s">
        <v>119</v>
      </c>
      <c r="AN5" s="41" t="s">
        <v>245</v>
      </c>
      <c r="AO5" s="54" t="s">
        <v>291</v>
      </c>
      <c r="AP5" s="58"/>
      <c r="AQ5" s="58"/>
      <c r="AR5" s="56" t="s">
        <v>413</v>
      </c>
      <c r="AS5" s="55" t="s">
        <v>394</v>
      </c>
      <c r="AT5" s="56"/>
      <c r="AU5" s="44"/>
      <c r="AV5" s="44"/>
      <c r="AW5" s="44"/>
      <c r="AX5" s="44"/>
      <c r="AY5" s="44"/>
      <c r="AZ5" s="44"/>
      <c r="BA5" s="44"/>
      <c r="BB5" s="44"/>
    </row>
    <row r="6" spans="1:57" ht="32.25" customHeight="1" x14ac:dyDescent="0.25">
      <c r="A6" s="42" t="s">
        <v>450</v>
      </c>
      <c r="B6" s="116"/>
      <c r="C6" s="117"/>
      <c r="D6" s="140" t="s">
        <v>441</v>
      </c>
      <c r="E6" s="141"/>
      <c r="F6" s="142"/>
      <c r="G6" s="143"/>
      <c r="H6" s="144" t="s">
        <v>468</v>
      </c>
      <c r="I6" s="144"/>
      <c r="J6" s="71"/>
      <c r="K6" s="111"/>
      <c r="L6" s="72"/>
      <c r="M6" s="59"/>
      <c r="N6" s="41">
        <v>2002</v>
      </c>
      <c r="Q6" s="55" t="s">
        <v>486</v>
      </c>
      <c r="Z6" s="57" t="s">
        <v>40</v>
      </c>
      <c r="AG6" s="58" t="s">
        <v>48</v>
      </c>
      <c r="AH6" s="58" t="s">
        <v>67</v>
      </c>
      <c r="AI6" s="58" t="s">
        <v>108</v>
      </c>
      <c r="AJ6" s="58" t="s">
        <v>90</v>
      </c>
      <c r="AK6" s="58" t="s">
        <v>130</v>
      </c>
      <c r="AL6" s="58" t="s">
        <v>153</v>
      </c>
      <c r="AM6" s="58" t="s">
        <v>175</v>
      </c>
      <c r="AN6" s="41" t="s">
        <v>246</v>
      </c>
      <c r="AO6" s="54" t="s">
        <v>292</v>
      </c>
      <c r="AP6" s="58"/>
      <c r="AQ6" s="58"/>
      <c r="AR6" s="56" t="s">
        <v>403</v>
      </c>
      <c r="AS6" s="55" t="s">
        <v>396</v>
      </c>
      <c r="AT6" s="56"/>
      <c r="AU6" s="44"/>
      <c r="AV6" s="44"/>
      <c r="AW6" s="44"/>
      <c r="AX6" s="44"/>
      <c r="AY6" s="44"/>
      <c r="AZ6" s="44"/>
      <c r="BA6" s="44"/>
      <c r="BB6" s="44"/>
      <c r="BE6" s="45"/>
    </row>
    <row r="7" spans="1:57" ht="27" customHeight="1" x14ac:dyDescent="0.25">
      <c r="A7" s="42" t="s">
        <v>416</v>
      </c>
      <c r="B7" s="92"/>
      <c r="C7" s="93"/>
      <c r="D7" s="93"/>
      <c r="E7" s="93"/>
      <c r="F7" s="93"/>
      <c r="G7" s="93"/>
      <c r="H7" s="93"/>
      <c r="I7" s="93"/>
      <c r="J7" s="93"/>
      <c r="K7" s="93"/>
      <c r="L7" s="94"/>
      <c r="N7" s="41">
        <v>2003</v>
      </c>
      <c r="Q7" s="55" t="s">
        <v>487</v>
      </c>
      <c r="Z7" s="57" t="s">
        <v>41</v>
      </c>
      <c r="AG7" s="58" t="s">
        <v>49</v>
      </c>
      <c r="AH7" s="58" t="s">
        <v>68</v>
      </c>
      <c r="AI7" s="58" t="s">
        <v>109</v>
      </c>
      <c r="AJ7" s="58" t="s">
        <v>91</v>
      </c>
      <c r="AK7" s="58" t="s">
        <v>131</v>
      </c>
      <c r="AL7" s="58" t="s">
        <v>154</v>
      </c>
      <c r="AM7" s="58" t="s">
        <v>176</v>
      </c>
      <c r="AN7" s="41" t="s">
        <v>247</v>
      </c>
      <c r="AO7" s="54" t="s">
        <v>288</v>
      </c>
      <c r="AP7" s="58"/>
      <c r="AQ7" s="58"/>
      <c r="AR7" s="56" t="s">
        <v>404</v>
      </c>
      <c r="AS7" s="55" t="s">
        <v>459</v>
      </c>
      <c r="AT7" s="56"/>
      <c r="AU7" s="44"/>
      <c r="AV7" s="44"/>
      <c r="AW7" s="44"/>
      <c r="AX7" s="44"/>
      <c r="AY7" s="44"/>
      <c r="AZ7" s="44"/>
      <c r="BA7" s="44"/>
      <c r="BB7" s="44"/>
    </row>
    <row r="8" spans="1:57" ht="30.75" customHeight="1" x14ac:dyDescent="0.25">
      <c r="A8" s="42" t="s">
        <v>375</v>
      </c>
      <c r="B8" s="16" t="s">
        <v>418</v>
      </c>
      <c r="C8" s="8"/>
      <c r="D8" s="16" t="s">
        <v>417</v>
      </c>
      <c r="E8" s="68"/>
      <c r="F8" s="15" t="s">
        <v>537</v>
      </c>
      <c r="G8" s="67"/>
      <c r="H8" s="89" t="s">
        <v>481</v>
      </c>
      <c r="I8" s="91"/>
      <c r="J8" s="47"/>
      <c r="K8" s="14" t="s">
        <v>480</v>
      </c>
      <c r="L8" s="69"/>
      <c r="M8" s="60"/>
      <c r="N8" s="41">
        <v>2004</v>
      </c>
      <c r="Q8" s="55" t="s">
        <v>488</v>
      </c>
      <c r="AG8" s="58" t="s">
        <v>50</v>
      </c>
      <c r="AH8" s="58" t="s">
        <v>69</v>
      </c>
      <c r="AI8" s="58" t="s">
        <v>110</v>
      </c>
      <c r="AJ8" s="58" t="s">
        <v>92</v>
      </c>
      <c r="AK8" s="58" t="s">
        <v>132</v>
      </c>
      <c r="AL8" s="58" t="s">
        <v>155</v>
      </c>
      <c r="AM8" s="58" t="s">
        <v>177</v>
      </c>
      <c r="AN8" s="41" t="s">
        <v>248</v>
      </c>
      <c r="AO8" s="54" t="s">
        <v>293</v>
      </c>
      <c r="AP8" s="58"/>
      <c r="AQ8" s="58"/>
      <c r="AR8" s="56" t="s">
        <v>405</v>
      </c>
      <c r="AS8" s="55" t="s">
        <v>391</v>
      </c>
      <c r="AT8" s="58"/>
      <c r="AU8" s="46"/>
      <c r="AV8" s="46"/>
      <c r="AW8" s="46"/>
    </row>
    <row r="9" spans="1:57" ht="57" customHeight="1" x14ac:dyDescent="0.25">
      <c r="A9" s="42" t="s">
        <v>415</v>
      </c>
      <c r="B9" s="118"/>
      <c r="C9" s="119"/>
      <c r="D9" s="65" t="s">
        <v>440</v>
      </c>
      <c r="E9" s="49"/>
      <c r="F9" s="15" t="s">
        <v>536</v>
      </c>
      <c r="G9" s="49"/>
      <c r="H9" s="89" t="s">
        <v>443</v>
      </c>
      <c r="I9" s="91"/>
      <c r="J9" s="48"/>
      <c r="K9" s="14" t="s">
        <v>518</v>
      </c>
      <c r="L9" s="49"/>
      <c r="M9" s="60"/>
      <c r="N9" s="41">
        <v>2005</v>
      </c>
      <c r="Q9" s="55" t="s">
        <v>489</v>
      </c>
      <c r="AG9" s="58" t="s">
        <v>51</v>
      </c>
      <c r="AH9" s="58" t="s">
        <v>70</v>
      </c>
      <c r="AI9" s="58" t="s">
        <v>111</v>
      </c>
      <c r="AJ9" s="58" t="s">
        <v>93</v>
      </c>
      <c r="AK9" s="58" t="s">
        <v>133</v>
      </c>
      <c r="AL9" s="58" t="s">
        <v>156</v>
      </c>
      <c r="AM9" s="58" t="s">
        <v>178</v>
      </c>
      <c r="AN9" s="41" t="s">
        <v>249</v>
      </c>
      <c r="AO9" s="54" t="s">
        <v>294</v>
      </c>
      <c r="AP9" s="58"/>
      <c r="AQ9" s="58"/>
      <c r="AR9" s="56" t="s">
        <v>406</v>
      </c>
      <c r="AS9" s="55" t="s">
        <v>377</v>
      </c>
      <c r="AT9" s="58"/>
      <c r="AU9" s="46"/>
      <c r="AV9" s="46"/>
      <c r="AW9" s="46"/>
    </row>
    <row r="10" spans="1:57" ht="53.25" customHeight="1" x14ac:dyDescent="0.25">
      <c r="A10" s="42" t="s">
        <v>1</v>
      </c>
      <c r="B10" s="16" t="s">
        <v>420</v>
      </c>
      <c r="C10" s="51"/>
      <c r="D10" s="16" t="s">
        <v>419</v>
      </c>
      <c r="E10" s="50"/>
      <c r="F10" s="15" t="s">
        <v>538</v>
      </c>
      <c r="G10" s="49"/>
      <c r="H10" s="89" t="s">
        <v>464</v>
      </c>
      <c r="I10" s="91"/>
      <c r="J10" s="108"/>
      <c r="K10" s="109"/>
      <c r="L10" s="110"/>
      <c r="M10" s="60"/>
      <c r="N10" s="41">
        <v>2006</v>
      </c>
      <c r="Q10" s="55" t="s">
        <v>490</v>
      </c>
      <c r="AG10" s="58" t="s">
        <v>52</v>
      </c>
      <c r="AH10" s="58" t="s">
        <v>71</v>
      </c>
      <c r="AI10" s="58" t="s">
        <v>112</v>
      </c>
      <c r="AJ10" s="58" t="s">
        <v>94</v>
      </c>
      <c r="AK10" s="58" t="s">
        <v>134</v>
      </c>
      <c r="AL10" s="58" t="s">
        <v>157</v>
      </c>
      <c r="AM10" s="58" t="s">
        <v>179</v>
      </c>
      <c r="AN10" s="41" t="s">
        <v>250</v>
      </c>
      <c r="AO10" s="54" t="s">
        <v>296</v>
      </c>
      <c r="AP10" s="58"/>
      <c r="AQ10" s="58"/>
      <c r="AR10" s="56" t="s">
        <v>407</v>
      </c>
      <c r="AS10" s="55" t="s">
        <v>387</v>
      </c>
      <c r="AT10" s="58"/>
      <c r="AU10" s="46"/>
      <c r="AV10" s="46"/>
      <c r="AW10" s="46"/>
    </row>
    <row r="11" spans="1:57" ht="36" customHeight="1" x14ac:dyDescent="0.25">
      <c r="A11" s="42" t="s">
        <v>442</v>
      </c>
      <c r="B11" s="151"/>
      <c r="C11" s="152"/>
      <c r="D11" s="152"/>
      <c r="E11" s="152"/>
      <c r="F11" s="152"/>
      <c r="G11" s="153"/>
      <c r="H11" s="154"/>
      <c r="I11" s="155"/>
      <c r="J11" s="155"/>
      <c r="K11" s="155"/>
      <c r="L11" s="156"/>
      <c r="M11" s="61"/>
      <c r="N11" s="41">
        <v>2007</v>
      </c>
      <c r="O11" s="62"/>
      <c r="P11" s="62"/>
      <c r="Q11" s="55" t="s">
        <v>491</v>
      </c>
      <c r="R11" s="62"/>
      <c r="AG11" s="58" t="s">
        <v>53</v>
      </c>
      <c r="AH11" s="58" t="s">
        <v>72</v>
      </c>
      <c r="AI11" s="58" t="s">
        <v>113</v>
      </c>
      <c r="AJ11" s="58" t="s">
        <v>95</v>
      </c>
      <c r="AK11" s="58" t="s">
        <v>135</v>
      </c>
      <c r="AL11" s="58" t="s">
        <v>158</v>
      </c>
      <c r="AM11" s="58"/>
      <c r="AN11" s="41" t="s">
        <v>251</v>
      </c>
      <c r="AO11" s="54" t="s">
        <v>297</v>
      </c>
      <c r="AP11" s="58"/>
      <c r="AQ11" s="58"/>
      <c r="AR11" s="56" t="s">
        <v>408</v>
      </c>
      <c r="AS11" s="55" t="s">
        <v>454</v>
      </c>
      <c r="AT11" s="58"/>
      <c r="AU11" s="46"/>
      <c r="AV11" s="46"/>
      <c r="AW11" s="46"/>
    </row>
    <row r="12" spans="1:57" ht="6" customHeight="1" x14ac:dyDescent="0.25">
      <c r="A12" s="124"/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6"/>
      <c r="M12" s="61"/>
      <c r="N12" s="41">
        <v>2008</v>
      </c>
      <c r="O12" s="62"/>
      <c r="P12" s="62"/>
      <c r="Q12" s="55" t="s">
        <v>492</v>
      </c>
      <c r="R12" s="62"/>
      <c r="AG12" s="58" t="s">
        <v>54</v>
      </c>
      <c r="AH12" s="58" t="s">
        <v>73</v>
      </c>
      <c r="AI12" s="58" t="s">
        <v>114</v>
      </c>
      <c r="AJ12" s="58" t="s">
        <v>96</v>
      </c>
      <c r="AK12" s="58" t="s">
        <v>136</v>
      </c>
      <c r="AL12" s="58" t="s">
        <v>159</v>
      </c>
      <c r="AM12" s="58"/>
      <c r="AN12" s="41" t="s">
        <v>252</v>
      </c>
      <c r="AO12" s="54" t="s">
        <v>298</v>
      </c>
      <c r="AP12" s="58"/>
      <c r="AQ12" s="58"/>
      <c r="AR12" s="56" t="s">
        <v>409</v>
      </c>
      <c r="AS12" s="55" t="s">
        <v>455</v>
      </c>
      <c r="AT12" s="58"/>
      <c r="AU12" s="46"/>
      <c r="AV12" s="46"/>
      <c r="AW12" s="46"/>
    </row>
    <row r="13" spans="1:57" ht="20.25" customHeight="1" x14ac:dyDescent="0.25">
      <c r="A13" s="73" t="s">
        <v>372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5"/>
      <c r="M13" s="61"/>
      <c r="N13" s="41">
        <v>2009</v>
      </c>
      <c r="O13" s="62"/>
      <c r="P13" s="62"/>
      <c r="Q13" s="55" t="s">
        <v>493</v>
      </c>
      <c r="R13" s="62"/>
      <c r="AG13" s="58" t="s">
        <v>55</v>
      </c>
      <c r="AH13" s="58" t="s">
        <v>74</v>
      </c>
      <c r="AI13" s="58" t="s">
        <v>115</v>
      </c>
      <c r="AJ13" s="58" t="s">
        <v>97</v>
      </c>
      <c r="AK13" s="58" t="s">
        <v>137</v>
      </c>
      <c r="AL13" s="58" t="s">
        <v>160</v>
      </c>
      <c r="AM13" s="58"/>
      <c r="AN13" s="41" t="s">
        <v>253</v>
      </c>
      <c r="AO13" s="54" t="s">
        <v>299</v>
      </c>
      <c r="AP13" s="58"/>
      <c r="AQ13" s="58"/>
      <c r="AR13" s="56" t="s">
        <v>410</v>
      </c>
      <c r="AS13" s="55" t="s">
        <v>451</v>
      </c>
      <c r="AT13" s="58"/>
      <c r="AU13" s="46"/>
      <c r="AV13" s="46"/>
      <c r="AW13" s="46"/>
    </row>
    <row r="14" spans="1:57" ht="27.75" customHeight="1" x14ac:dyDescent="0.25">
      <c r="A14" s="18"/>
      <c r="B14" s="19" t="s">
        <v>467</v>
      </c>
      <c r="C14" s="19" t="s">
        <v>471</v>
      </c>
      <c r="D14" s="19">
        <v>2026</v>
      </c>
      <c r="E14" s="19">
        <v>2027</v>
      </c>
      <c r="F14" s="19">
        <v>2028</v>
      </c>
      <c r="G14" s="19">
        <v>2029</v>
      </c>
      <c r="H14" s="19">
        <v>2030</v>
      </c>
      <c r="I14" s="77" t="s">
        <v>472</v>
      </c>
      <c r="J14" s="123"/>
      <c r="K14" s="19"/>
      <c r="L14" s="19"/>
      <c r="M14" s="61"/>
      <c r="N14" s="41">
        <v>2010</v>
      </c>
      <c r="O14" s="62"/>
      <c r="P14" s="62"/>
      <c r="Q14" s="55" t="s">
        <v>494</v>
      </c>
      <c r="R14" s="62"/>
      <c r="AG14" s="58" t="s">
        <v>56</v>
      </c>
      <c r="AH14" s="58" t="s">
        <v>75</v>
      </c>
      <c r="AI14" s="58" t="s">
        <v>116</v>
      </c>
      <c r="AJ14" s="58" t="s">
        <v>98</v>
      </c>
      <c r="AK14" s="58" t="s">
        <v>138</v>
      </c>
      <c r="AL14" s="58" t="s">
        <v>161</v>
      </c>
      <c r="AM14" s="58"/>
      <c r="AN14" s="41" t="s">
        <v>254</v>
      </c>
      <c r="AO14" s="54" t="s">
        <v>300</v>
      </c>
      <c r="AP14" s="58"/>
      <c r="AQ14" s="58"/>
      <c r="AR14" s="56" t="s">
        <v>411</v>
      </c>
      <c r="AS14" s="55" t="s">
        <v>379</v>
      </c>
      <c r="AT14" s="58"/>
      <c r="AU14" s="46"/>
      <c r="AV14" s="46"/>
      <c r="AW14" s="46"/>
    </row>
    <row r="15" spans="1:57" ht="15" customHeight="1" x14ac:dyDescent="0.25">
      <c r="A15" s="18" t="s">
        <v>466</v>
      </c>
      <c r="B15" s="1"/>
      <c r="C15" s="70">
        <f>SUM(D15:H15)</f>
        <v>0</v>
      </c>
      <c r="D15" s="1"/>
      <c r="E15" s="1"/>
      <c r="F15" s="1"/>
      <c r="G15" s="1"/>
      <c r="H15" s="1"/>
      <c r="I15" s="71"/>
      <c r="J15" s="72"/>
      <c r="K15" s="1"/>
      <c r="L15" s="1"/>
      <c r="M15" s="61"/>
      <c r="N15" s="41">
        <v>2011</v>
      </c>
      <c r="O15" s="62"/>
      <c r="P15" s="62"/>
      <c r="Q15" s="55" t="s">
        <v>495</v>
      </c>
      <c r="R15" s="62"/>
      <c r="AG15" s="58" t="s">
        <v>57</v>
      </c>
      <c r="AH15" s="58" t="s">
        <v>76</v>
      </c>
      <c r="AI15" s="58" t="s">
        <v>117</v>
      </c>
      <c r="AJ15" s="58" t="s">
        <v>99</v>
      </c>
      <c r="AK15" s="58" t="s">
        <v>139</v>
      </c>
      <c r="AL15" s="58" t="s">
        <v>162</v>
      </c>
      <c r="AM15" s="58"/>
      <c r="AN15" s="41" t="s">
        <v>255</v>
      </c>
      <c r="AO15" s="54" t="s">
        <v>301</v>
      </c>
      <c r="AP15" s="58"/>
      <c r="AQ15" s="58"/>
      <c r="AR15" s="56" t="s">
        <v>412</v>
      </c>
      <c r="AS15" s="55" t="s">
        <v>389</v>
      </c>
      <c r="AT15" s="58"/>
      <c r="AU15" s="46"/>
      <c r="AV15" s="46"/>
      <c r="AW15" s="46"/>
    </row>
    <row r="16" spans="1:57" ht="18" customHeight="1" x14ac:dyDescent="0.25">
      <c r="A16" s="81"/>
      <c r="B16" s="81"/>
      <c r="C16" s="81"/>
      <c r="D16" s="81"/>
      <c r="E16" s="81"/>
      <c r="F16" s="81"/>
      <c r="G16" s="81"/>
      <c r="H16" s="82"/>
      <c r="I16" s="82"/>
      <c r="J16" s="83"/>
      <c r="K16" s="5">
        <v>2026</v>
      </c>
      <c r="L16" s="20" t="s">
        <v>32</v>
      </c>
      <c r="M16" s="61"/>
      <c r="N16" s="41">
        <v>2012</v>
      </c>
      <c r="O16" s="62"/>
      <c r="P16" s="62"/>
      <c r="Q16" s="55" t="s">
        <v>496</v>
      </c>
      <c r="R16" s="62"/>
      <c r="AG16" s="58" t="s">
        <v>58</v>
      </c>
      <c r="AH16" s="58" t="s">
        <v>77</v>
      </c>
      <c r="AI16" s="58" t="s">
        <v>118</v>
      </c>
      <c r="AJ16" s="58" t="s">
        <v>100</v>
      </c>
      <c r="AK16" s="58" t="s">
        <v>140</v>
      </c>
      <c r="AL16" s="58" t="s">
        <v>163</v>
      </c>
      <c r="AM16" s="58"/>
      <c r="AN16" s="41" t="s">
        <v>256</v>
      </c>
      <c r="AO16" s="54" t="s">
        <v>302</v>
      </c>
      <c r="AP16" s="58"/>
      <c r="AQ16" s="58"/>
      <c r="AR16" s="56" t="s">
        <v>516</v>
      </c>
      <c r="AS16" s="55" t="s">
        <v>383</v>
      </c>
      <c r="AT16" s="58"/>
      <c r="AU16" s="46"/>
      <c r="AV16" s="46"/>
      <c r="AW16" s="46"/>
    </row>
    <row r="17" spans="1:49" x14ac:dyDescent="0.25">
      <c r="A17" s="120" t="s">
        <v>475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2"/>
      <c r="M17" s="61"/>
      <c r="N17" s="41">
        <v>2013</v>
      </c>
      <c r="O17" s="62"/>
      <c r="P17" s="62"/>
      <c r="Q17" s="55" t="s">
        <v>497</v>
      </c>
      <c r="R17" s="62"/>
      <c r="AG17" s="58" t="s">
        <v>59</v>
      </c>
      <c r="AH17" s="58" t="s">
        <v>78</v>
      </c>
      <c r="AI17" s="58" t="s">
        <v>119</v>
      </c>
      <c r="AJ17" s="58" t="s">
        <v>101</v>
      </c>
      <c r="AK17" s="58" t="s">
        <v>141</v>
      </c>
      <c r="AL17" s="58" t="s">
        <v>164</v>
      </c>
      <c r="AM17" s="58"/>
      <c r="AN17" s="41" t="s">
        <v>257</v>
      </c>
      <c r="AO17" s="54" t="s">
        <v>303</v>
      </c>
      <c r="AP17" s="58"/>
      <c r="AQ17" s="58"/>
      <c r="AR17" s="58" t="s">
        <v>517</v>
      </c>
      <c r="AS17" s="55" t="s">
        <v>456</v>
      </c>
      <c r="AT17" s="58"/>
      <c r="AU17" s="46"/>
      <c r="AV17" s="46"/>
      <c r="AW17" s="46"/>
    </row>
    <row r="18" spans="1:49" ht="39.75" customHeight="1" x14ac:dyDescent="0.25">
      <c r="A18" s="148" t="s">
        <v>473</v>
      </c>
      <c r="B18" s="16" t="s">
        <v>436</v>
      </c>
      <c r="C18" s="16" t="s">
        <v>373</v>
      </c>
      <c r="D18" s="16" t="s">
        <v>437</v>
      </c>
      <c r="E18" s="140" t="s">
        <v>364</v>
      </c>
      <c r="F18" s="150"/>
      <c r="G18" s="89" t="s">
        <v>369</v>
      </c>
      <c r="H18" s="91"/>
      <c r="I18" s="89" t="s">
        <v>368</v>
      </c>
      <c r="J18" s="91"/>
      <c r="K18" s="89" t="s">
        <v>367</v>
      </c>
      <c r="L18" s="91"/>
      <c r="M18" s="61"/>
      <c r="N18" s="41">
        <v>2014</v>
      </c>
      <c r="O18" s="62"/>
      <c r="P18" s="62"/>
      <c r="Q18" s="55" t="s">
        <v>498</v>
      </c>
      <c r="R18" s="62"/>
      <c r="Z18" s="55" t="s">
        <v>506</v>
      </c>
      <c r="AG18" s="58" t="s">
        <v>60</v>
      </c>
      <c r="AH18" s="58" t="s">
        <v>79</v>
      </c>
      <c r="AI18" s="58" t="s">
        <v>120</v>
      </c>
      <c r="AJ18" s="58" t="s">
        <v>102</v>
      </c>
      <c r="AK18" s="58" t="s">
        <v>142</v>
      </c>
      <c r="AL18" s="58" t="s">
        <v>165</v>
      </c>
      <c r="AM18" s="58"/>
      <c r="AN18" s="41" t="s">
        <v>258</v>
      </c>
      <c r="AO18" s="54" t="s">
        <v>304</v>
      </c>
      <c r="AP18" s="58"/>
      <c r="AQ18" s="58"/>
      <c r="AR18" s="58"/>
      <c r="AS18" s="55" t="s">
        <v>395</v>
      </c>
      <c r="AT18" s="58"/>
      <c r="AU18" s="46"/>
      <c r="AV18" s="46"/>
      <c r="AW18" s="46"/>
    </row>
    <row r="19" spans="1:49" ht="23.25" customHeight="1" x14ac:dyDescent="0.25">
      <c r="A19" s="149"/>
      <c r="B19" s="16" t="s">
        <v>2</v>
      </c>
      <c r="C19" s="16" t="s">
        <v>3</v>
      </c>
      <c r="D19" s="16" t="s">
        <v>2</v>
      </c>
      <c r="E19" s="16" t="s">
        <v>352</v>
      </c>
      <c r="F19" s="21" t="s">
        <v>363</v>
      </c>
      <c r="G19" s="16" t="s">
        <v>352</v>
      </c>
      <c r="H19" s="21" t="s">
        <v>366</v>
      </c>
      <c r="I19" s="16" t="s">
        <v>352</v>
      </c>
      <c r="J19" s="21" t="s">
        <v>366</v>
      </c>
      <c r="K19" s="16" t="s">
        <v>352</v>
      </c>
      <c r="L19" s="22" t="s">
        <v>365</v>
      </c>
      <c r="M19" s="61"/>
      <c r="N19" s="41">
        <v>2015</v>
      </c>
      <c r="O19" s="62"/>
      <c r="P19" s="62"/>
      <c r="Q19" s="55" t="s">
        <v>499</v>
      </c>
      <c r="R19" s="62"/>
      <c r="Z19" s="55" t="s">
        <v>507</v>
      </c>
      <c r="AG19" s="58" t="s">
        <v>61</v>
      </c>
      <c r="AH19" s="58" t="s">
        <v>80</v>
      </c>
      <c r="AI19" s="58" t="s">
        <v>121</v>
      </c>
      <c r="AJ19" s="58" t="s">
        <v>103</v>
      </c>
      <c r="AK19" s="58" t="s">
        <v>143</v>
      </c>
      <c r="AL19" s="58" t="s">
        <v>166</v>
      </c>
      <c r="AM19" s="58"/>
      <c r="AN19" s="41" t="s">
        <v>259</v>
      </c>
      <c r="AO19" s="54" t="s">
        <v>305</v>
      </c>
      <c r="AP19" s="58"/>
      <c r="AQ19" s="58"/>
      <c r="AR19" s="58"/>
      <c r="AS19" s="55" t="s">
        <v>458</v>
      </c>
      <c r="AT19" s="58"/>
      <c r="AU19" s="46"/>
      <c r="AV19" s="46"/>
      <c r="AW19" s="46"/>
    </row>
    <row r="20" spans="1:49" ht="18.75" customHeight="1" x14ac:dyDescent="0.25">
      <c r="A20" s="23" t="s">
        <v>434</v>
      </c>
      <c r="B20" s="9">
        <f>B27+B31+B32+B33+B34+B42</f>
        <v>0</v>
      </c>
      <c r="C20" s="9">
        <f>C27+C31+C32+C33+C34+C42</f>
        <v>0</v>
      </c>
      <c r="D20" s="9">
        <f t="shared" ref="D20:L20" si="0">D27+D31+D32+D33+D34+D42</f>
        <v>0</v>
      </c>
      <c r="E20" s="9">
        <f t="shared" si="0"/>
        <v>0</v>
      </c>
      <c r="F20" s="9">
        <f t="shared" si="0"/>
        <v>0</v>
      </c>
      <c r="G20" s="9">
        <f t="shared" si="0"/>
        <v>0</v>
      </c>
      <c r="H20" s="9">
        <f t="shared" si="0"/>
        <v>0</v>
      </c>
      <c r="I20" s="9">
        <f t="shared" si="0"/>
        <v>0</v>
      </c>
      <c r="J20" s="9">
        <f t="shared" si="0"/>
        <v>0</v>
      </c>
      <c r="K20" s="9">
        <f t="shared" si="0"/>
        <v>0</v>
      </c>
      <c r="L20" s="9">
        <f t="shared" si="0"/>
        <v>0</v>
      </c>
      <c r="M20" s="61"/>
      <c r="N20" s="41">
        <v>2016</v>
      </c>
      <c r="O20" s="62"/>
      <c r="P20" s="62"/>
      <c r="Q20" s="55" t="s">
        <v>500</v>
      </c>
      <c r="R20" s="62"/>
      <c r="Z20" s="55" t="s">
        <v>508</v>
      </c>
      <c r="AG20" s="58" t="s">
        <v>62</v>
      </c>
      <c r="AH20" s="58" t="s">
        <v>81</v>
      </c>
      <c r="AI20" s="58" t="s">
        <v>122</v>
      </c>
      <c r="AJ20" s="58"/>
      <c r="AK20" s="58" t="s">
        <v>144</v>
      </c>
      <c r="AL20" s="58" t="s">
        <v>167</v>
      </c>
      <c r="AN20" s="41" t="s">
        <v>260</v>
      </c>
      <c r="AO20" s="54" t="s">
        <v>306</v>
      </c>
      <c r="AP20" s="58"/>
      <c r="AQ20" s="58"/>
      <c r="AR20" s="58"/>
      <c r="AS20" s="55" t="s">
        <v>447</v>
      </c>
      <c r="AT20" s="58"/>
      <c r="AU20" s="46"/>
      <c r="AV20" s="46"/>
      <c r="AW20" s="46"/>
    </row>
    <row r="21" spans="1:49" ht="18.75" customHeight="1" x14ac:dyDescent="0.25">
      <c r="A21" s="14" t="s">
        <v>353</v>
      </c>
      <c r="B21" s="77"/>
      <c r="C21" s="78"/>
      <c r="D21" s="78"/>
      <c r="E21" s="78"/>
      <c r="F21" s="78"/>
      <c r="G21" s="78"/>
      <c r="H21" s="78"/>
      <c r="I21" s="78"/>
      <c r="J21" s="78"/>
      <c r="K21" s="78"/>
      <c r="L21" s="79"/>
      <c r="M21" s="61"/>
      <c r="N21" s="41">
        <v>2017</v>
      </c>
      <c r="O21" s="62"/>
      <c r="P21" s="62"/>
      <c r="Q21" s="55" t="s">
        <v>501</v>
      </c>
      <c r="R21" s="62"/>
      <c r="Z21" s="55" t="s">
        <v>509</v>
      </c>
      <c r="AH21" s="53" t="s">
        <v>82</v>
      </c>
      <c r="AI21" s="53" t="s">
        <v>123</v>
      </c>
      <c r="AK21" s="53" t="s">
        <v>145</v>
      </c>
      <c r="AL21" s="53" t="s">
        <v>168</v>
      </c>
      <c r="AN21" s="41" t="s">
        <v>261</v>
      </c>
      <c r="AO21" s="54" t="s">
        <v>307</v>
      </c>
      <c r="AP21" s="58"/>
      <c r="AQ21" s="58"/>
      <c r="AR21" s="58"/>
      <c r="AS21" s="55" t="s">
        <v>399</v>
      </c>
      <c r="AV21" s="46"/>
      <c r="AW21" s="46"/>
    </row>
    <row r="22" spans="1:49" ht="18.75" customHeight="1" x14ac:dyDescent="0.25">
      <c r="A22" s="24" t="s">
        <v>444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61"/>
      <c r="N22" s="41">
        <v>2018</v>
      </c>
      <c r="O22" s="62"/>
      <c r="P22" s="62"/>
      <c r="Q22" s="55" t="s">
        <v>502</v>
      </c>
      <c r="R22" s="62"/>
      <c r="Z22" s="55" t="s">
        <v>510</v>
      </c>
      <c r="AH22" s="53" t="s">
        <v>83</v>
      </c>
      <c r="AI22" s="53" t="s">
        <v>124</v>
      </c>
      <c r="AK22" s="53" t="s">
        <v>146</v>
      </c>
      <c r="AL22" s="53" t="s">
        <v>169</v>
      </c>
      <c r="AN22" s="41" t="s">
        <v>262</v>
      </c>
      <c r="AO22" s="54" t="s">
        <v>308</v>
      </c>
      <c r="AS22" s="55" t="s">
        <v>384</v>
      </c>
      <c r="AV22" s="46"/>
      <c r="AW22" s="46"/>
    </row>
    <row r="23" spans="1:49" ht="25.5" customHeight="1" x14ac:dyDescent="0.25">
      <c r="A23" s="24" t="s">
        <v>445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61"/>
      <c r="N23" s="41">
        <v>2019</v>
      </c>
      <c r="O23" s="62"/>
      <c r="P23" s="62"/>
      <c r="Q23" s="55" t="s">
        <v>503</v>
      </c>
      <c r="R23" s="62"/>
      <c r="Z23" s="55" t="s">
        <v>511</v>
      </c>
      <c r="AH23" s="53" t="s">
        <v>84</v>
      </c>
      <c r="AI23" s="53" t="s">
        <v>125</v>
      </c>
      <c r="AK23" s="53" t="s">
        <v>147</v>
      </c>
      <c r="AL23" s="53" t="s">
        <v>170</v>
      </c>
      <c r="AN23" s="41" t="s">
        <v>263</v>
      </c>
      <c r="AO23" s="54" t="s">
        <v>309</v>
      </c>
      <c r="AS23" s="55" t="s">
        <v>382</v>
      </c>
      <c r="AV23" s="46"/>
      <c r="AW23" s="46"/>
    </row>
    <row r="24" spans="1:49" ht="18.75" customHeight="1" x14ac:dyDescent="0.25">
      <c r="A24" s="24" t="s">
        <v>435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61"/>
      <c r="N24" s="41">
        <v>2020</v>
      </c>
      <c r="O24" s="62"/>
      <c r="P24" s="62"/>
      <c r="Q24" s="55" t="s">
        <v>504</v>
      </c>
      <c r="R24" s="62"/>
      <c r="Z24" s="55" t="s">
        <v>512</v>
      </c>
      <c r="AH24" s="53" t="s">
        <v>85</v>
      </c>
      <c r="AK24" s="53" t="s">
        <v>148</v>
      </c>
      <c r="AL24" s="53" t="s">
        <v>171</v>
      </c>
      <c r="AN24" s="41" t="s">
        <v>264</v>
      </c>
      <c r="AO24" s="54" t="s">
        <v>310</v>
      </c>
      <c r="AS24" s="55" t="s">
        <v>393</v>
      </c>
      <c r="AV24" s="46"/>
      <c r="AW24" s="46"/>
    </row>
    <row r="25" spans="1:49" ht="18.75" customHeight="1" x14ac:dyDescent="0.25">
      <c r="A25" s="25" t="s">
        <v>353</v>
      </c>
      <c r="B25" s="77"/>
      <c r="C25" s="78"/>
      <c r="D25" s="78"/>
      <c r="E25" s="78"/>
      <c r="F25" s="78"/>
      <c r="G25" s="78"/>
      <c r="H25" s="78"/>
      <c r="I25" s="78"/>
      <c r="J25" s="78"/>
      <c r="K25" s="78"/>
      <c r="L25" s="79"/>
      <c r="N25" s="41">
        <v>2021</v>
      </c>
      <c r="Q25" s="55" t="s">
        <v>505</v>
      </c>
      <c r="Z25" s="55" t="s">
        <v>513</v>
      </c>
      <c r="AN25" s="41" t="s">
        <v>265</v>
      </c>
      <c r="AO25" s="54" t="s">
        <v>311</v>
      </c>
      <c r="AS25" s="55" t="s">
        <v>457</v>
      </c>
      <c r="AV25" s="46"/>
      <c r="AW25" s="46"/>
    </row>
    <row r="26" spans="1:49" ht="18.75" customHeight="1" x14ac:dyDescent="0.25">
      <c r="A26" s="25" t="s">
        <v>362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N26" s="41">
        <v>2022</v>
      </c>
      <c r="Q26" s="63"/>
      <c r="Z26" s="55" t="s">
        <v>514</v>
      </c>
      <c r="AN26" s="41" t="s">
        <v>266</v>
      </c>
      <c r="AO26" s="54" t="s">
        <v>312</v>
      </c>
      <c r="AS26" s="55" t="s">
        <v>453</v>
      </c>
      <c r="AV26" s="46"/>
      <c r="AW26" s="46"/>
    </row>
    <row r="27" spans="1:49" ht="25.5" customHeight="1" x14ac:dyDescent="0.25">
      <c r="A27" s="14" t="s">
        <v>376</v>
      </c>
      <c r="B27" s="9">
        <f>B28+B30</f>
        <v>0</v>
      </c>
      <c r="C27" s="9">
        <f t="shared" ref="C27:L27" si="1">C28+C30</f>
        <v>0</v>
      </c>
      <c r="D27" s="9">
        <f t="shared" si="1"/>
        <v>0</v>
      </c>
      <c r="E27" s="9">
        <f t="shared" si="1"/>
        <v>0</v>
      </c>
      <c r="F27" s="9">
        <f t="shared" si="1"/>
        <v>0</v>
      </c>
      <c r="G27" s="9">
        <f t="shared" si="1"/>
        <v>0</v>
      </c>
      <c r="H27" s="9">
        <f t="shared" si="1"/>
        <v>0</v>
      </c>
      <c r="I27" s="9">
        <f t="shared" si="1"/>
        <v>0</v>
      </c>
      <c r="J27" s="9">
        <f t="shared" si="1"/>
        <v>0</v>
      </c>
      <c r="K27" s="9">
        <f t="shared" si="1"/>
        <v>0</v>
      </c>
      <c r="L27" s="9">
        <f t="shared" si="1"/>
        <v>0</v>
      </c>
      <c r="N27" s="41">
        <v>2023</v>
      </c>
      <c r="Q27" s="55"/>
      <c r="Z27" s="55" t="s">
        <v>515</v>
      </c>
      <c r="AN27" s="41" t="s">
        <v>267</v>
      </c>
      <c r="AO27" s="54" t="s">
        <v>313</v>
      </c>
      <c r="AS27" s="55" t="s">
        <v>452</v>
      </c>
    </row>
    <row r="28" spans="1:49" ht="24.75" customHeight="1" x14ac:dyDescent="0.25">
      <c r="A28" s="14" t="s">
        <v>42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N28" s="41">
        <v>2024</v>
      </c>
      <c r="O28" s="41" t="s">
        <v>28</v>
      </c>
      <c r="Q28" s="63"/>
      <c r="AN28" s="41" t="s">
        <v>268</v>
      </c>
      <c r="AO28" s="54" t="s">
        <v>314</v>
      </c>
      <c r="AS28" s="55" t="s">
        <v>461</v>
      </c>
    </row>
    <row r="29" spans="1:49" ht="24.75" customHeight="1" x14ac:dyDescent="0.25">
      <c r="A29" s="14" t="s">
        <v>351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N29" s="41">
        <v>2025</v>
      </c>
      <c r="O29" s="41" t="s">
        <v>29</v>
      </c>
      <c r="Q29" s="63"/>
      <c r="AN29" s="41" t="s">
        <v>269</v>
      </c>
      <c r="AO29" s="54" t="s">
        <v>315</v>
      </c>
      <c r="AS29" s="55" t="s">
        <v>462</v>
      </c>
    </row>
    <row r="30" spans="1:49" ht="16.5" customHeight="1" x14ac:dyDescent="0.25">
      <c r="A30" s="14" t="s">
        <v>43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N30" s="41">
        <v>2026</v>
      </c>
      <c r="O30" s="41" t="s">
        <v>277</v>
      </c>
      <c r="Q30" s="55"/>
      <c r="AN30" s="41" t="s">
        <v>270</v>
      </c>
      <c r="AO30" s="54" t="s">
        <v>316</v>
      </c>
      <c r="AS30" s="55" t="s">
        <v>397</v>
      </c>
    </row>
    <row r="31" spans="1:49" ht="15.75" customHeight="1" x14ac:dyDescent="0.25">
      <c r="A31" s="14" t="s">
        <v>4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N31" s="41">
        <v>2027</v>
      </c>
      <c r="O31" s="10"/>
      <c r="AN31" s="41" t="s">
        <v>271</v>
      </c>
      <c r="AO31" s="54" t="s">
        <v>317</v>
      </c>
      <c r="AS31" s="55" t="s">
        <v>392</v>
      </c>
    </row>
    <row r="32" spans="1:49" ht="17.25" customHeight="1" x14ac:dyDescent="0.25">
      <c r="A32" s="14" t="s">
        <v>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N32" s="41">
        <v>2028</v>
      </c>
      <c r="AN32" s="41" t="s">
        <v>272</v>
      </c>
      <c r="AO32" s="54" t="s">
        <v>318</v>
      </c>
      <c r="AS32" s="55" t="s">
        <v>390</v>
      </c>
    </row>
    <row r="33" spans="1:49" ht="24.75" customHeight="1" x14ac:dyDescent="0.25">
      <c r="A33" s="14" t="s">
        <v>6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N33" s="41">
        <v>2029</v>
      </c>
      <c r="AN33" s="41" t="s">
        <v>273</v>
      </c>
      <c r="AO33" s="54" t="s">
        <v>319</v>
      </c>
      <c r="AS33" s="55" t="s">
        <v>388</v>
      </c>
    </row>
    <row r="34" spans="1:49" ht="14.25" customHeight="1" x14ac:dyDescent="0.25">
      <c r="A34" s="14" t="s">
        <v>7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N34" s="41">
        <v>2030</v>
      </c>
      <c r="O34" s="41" t="s">
        <v>414</v>
      </c>
      <c r="AN34" s="41" t="s">
        <v>274</v>
      </c>
      <c r="AO34" s="54" t="s">
        <v>320</v>
      </c>
      <c r="AS34" s="55" t="s">
        <v>398</v>
      </c>
    </row>
    <row r="35" spans="1:49" ht="14.25" customHeight="1" x14ac:dyDescent="0.25">
      <c r="A35" s="14" t="s">
        <v>354</v>
      </c>
      <c r="B35" s="77"/>
      <c r="C35" s="78"/>
      <c r="D35" s="78"/>
      <c r="E35" s="78"/>
      <c r="F35" s="78"/>
      <c r="G35" s="78"/>
      <c r="H35" s="78"/>
      <c r="I35" s="78"/>
      <c r="J35" s="78"/>
      <c r="K35" s="78"/>
      <c r="L35" s="79"/>
      <c r="N35" s="41">
        <v>2031</v>
      </c>
      <c r="O35" s="41">
        <v>2026</v>
      </c>
      <c r="P35" s="41" t="s">
        <v>33</v>
      </c>
      <c r="AN35" s="41" t="s">
        <v>275</v>
      </c>
      <c r="AO35" s="54" t="s">
        <v>321</v>
      </c>
      <c r="AS35" s="55" t="s">
        <v>385</v>
      </c>
    </row>
    <row r="36" spans="1:49" ht="14.25" customHeight="1" x14ac:dyDescent="0.25">
      <c r="A36" s="25" t="s">
        <v>355</v>
      </c>
      <c r="B36" s="7"/>
      <c r="C36" s="7"/>
      <c r="D36" s="8"/>
      <c r="E36" s="8"/>
      <c r="F36" s="7"/>
      <c r="G36" s="8"/>
      <c r="H36" s="7"/>
      <c r="I36" s="8"/>
      <c r="J36" s="7"/>
      <c r="K36" s="8"/>
      <c r="L36" s="7"/>
      <c r="N36" s="41">
        <v>2032</v>
      </c>
      <c r="O36" s="64"/>
      <c r="AN36" s="41" t="s">
        <v>276</v>
      </c>
      <c r="AO36" s="54" t="s">
        <v>322</v>
      </c>
      <c r="AS36" s="55" t="s">
        <v>378</v>
      </c>
    </row>
    <row r="37" spans="1:49" ht="14.25" customHeight="1" x14ac:dyDescent="0.25">
      <c r="A37" s="25" t="s">
        <v>356</v>
      </c>
      <c r="B37" s="7"/>
      <c r="C37" s="7"/>
      <c r="D37" s="8"/>
      <c r="E37" s="8"/>
      <c r="F37" s="7"/>
      <c r="G37" s="8"/>
      <c r="H37" s="7"/>
      <c r="I37" s="8"/>
      <c r="J37" s="7"/>
      <c r="K37" s="8"/>
      <c r="L37" s="7"/>
      <c r="N37" s="41">
        <v>2033</v>
      </c>
      <c r="O37" s="10"/>
      <c r="P37" s="10"/>
      <c r="AN37" s="41" t="s">
        <v>188</v>
      </c>
      <c r="AO37" s="54" t="s">
        <v>323</v>
      </c>
      <c r="AS37" s="55" t="s">
        <v>460</v>
      </c>
    </row>
    <row r="38" spans="1:49" ht="13.5" customHeight="1" x14ac:dyDescent="0.25">
      <c r="A38" s="25" t="s">
        <v>357</v>
      </c>
      <c r="B38" s="7"/>
      <c r="C38" s="7"/>
      <c r="D38" s="8"/>
      <c r="E38" s="8"/>
      <c r="F38" s="7"/>
      <c r="G38" s="8"/>
      <c r="H38" s="7"/>
      <c r="I38" s="8"/>
      <c r="J38" s="7"/>
      <c r="K38" s="8"/>
      <c r="L38" s="7"/>
      <c r="N38" s="41">
        <v>2034</v>
      </c>
      <c r="AN38" s="41" t="s">
        <v>189</v>
      </c>
      <c r="AO38" s="54" t="s">
        <v>324</v>
      </c>
    </row>
    <row r="39" spans="1:49" ht="14.25" customHeight="1" x14ac:dyDescent="0.25">
      <c r="A39" s="25" t="s">
        <v>358</v>
      </c>
      <c r="B39" s="7"/>
      <c r="C39" s="7"/>
      <c r="D39" s="8"/>
      <c r="E39" s="8"/>
      <c r="F39" s="7"/>
      <c r="G39" s="8"/>
      <c r="H39" s="7"/>
      <c r="I39" s="8"/>
      <c r="J39" s="7"/>
      <c r="K39" s="8"/>
      <c r="L39" s="7"/>
      <c r="N39" s="41">
        <v>2035</v>
      </c>
      <c r="AN39" s="41" t="s">
        <v>190</v>
      </c>
      <c r="AO39" s="54" t="s">
        <v>325</v>
      </c>
    </row>
    <row r="40" spans="1:49" ht="14.25" customHeight="1" x14ac:dyDescent="0.25">
      <c r="A40" s="25" t="s">
        <v>360</v>
      </c>
      <c r="B40" s="7"/>
      <c r="C40" s="7"/>
      <c r="D40" s="8"/>
      <c r="E40" s="8"/>
      <c r="F40" s="7"/>
      <c r="G40" s="8"/>
      <c r="H40" s="7"/>
      <c r="I40" s="8"/>
      <c r="J40" s="7"/>
      <c r="K40" s="8"/>
      <c r="L40" s="7"/>
      <c r="N40" s="41">
        <v>2036</v>
      </c>
      <c r="AN40" s="41" t="s">
        <v>191</v>
      </c>
      <c r="AO40" s="54" t="s">
        <v>326</v>
      </c>
    </row>
    <row r="41" spans="1:49" ht="14.25" customHeight="1" x14ac:dyDescent="0.25">
      <c r="A41" s="25" t="s">
        <v>361</v>
      </c>
      <c r="B41" s="7"/>
      <c r="C41" s="7"/>
      <c r="D41" s="8"/>
      <c r="E41" s="8"/>
      <c r="F41" s="7"/>
      <c r="G41" s="8"/>
      <c r="H41" s="7"/>
      <c r="I41" s="8"/>
      <c r="J41" s="7"/>
      <c r="K41" s="8"/>
      <c r="L41" s="7"/>
      <c r="N41" s="41">
        <v>2037</v>
      </c>
      <c r="AN41" s="41" t="s">
        <v>192</v>
      </c>
      <c r="AO41" s="54" t="s">
        <v>327</v>
      </c>
    </row>
    <row r="42" spans="1:49" ht="27" customHeight="1" x14ac:dyDescent="0.25">
      <c r="A42" s="14" t="s">
        <v>350</v>
      </c>
      <c r="B42" s="7"/>
      <c r="C42" s="7"/>
      <c r="D42" s="8"/>
      <c r="E42" s="8"/>
      <c r="F42" s="7"/>
      <c r="G42" s="8"/>
      <c r="H42" s="7"/>
      <c r="I42" s="8"/>
      <c r="J42" s="7"/>
      <c r="K42" s="8"/>
      <c r="L42" s="7"/>
      <c r="N42" s="41">
        <v>2038</v>
      </c>
      <c r="AN42" s="41" t="s">
        <v>193</v>
      </c>
      <c r="AO42" s="54" t="s">
        <v>328</v>
      </c>
    </row>
    <row r="43" spans="1:49" ht="15.75" customHeight="1" x14ac:dyDescent="0.25">
      <c r="A43" s="124"/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6"/>
      <c r="N43" s="41">
        <v>2039</v>
      </c>
      <c r="AN43" s="41" t="s">
        <v>194</v>
      </c>
      <c r="AO43" s="54"/>
    </row>
    <row r="44" spans="1:49" ht="21.75" customHeight="1" x14ac:dyDescent="0.25">
      <c r="A44" s="73" t="s">
        <v>359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5"/>
      <c r="N44" s="41">
        <v>2040</v>
      </c>
      <c r="AN44" s="41" t="s">
        <v>519</v>
      </c>
      <c r="AO44" s="54" t="s">
        <v>329</v>
      </c>
      <c r="AV44" s="46"/>
      <c r="AW44" s="46"/>
    </row>
    <row r="45" spans="1:49" ht="27.75" customHeight="1" x14ac:dyDescent="0.25">
      <c r="A45" s="18"/>
      <c r="B45" s="19" t="s">
        <v>476</v>
      </c>
      <c r="C45" s="19" t="s">
        <v>471</v>
      </c>
      <c r="D45" s="19">
        <v>2026</v>
      </c>
      <c r="E45" s="19">
        <v>2027</v>
      </c>
      <c r="F45" s="19">
        <v>2028</v>
      </c>
      <c r="G45" s="19">
        <v>2029</v>
      </c>
      <c r="H45" s="19">
        <v>2030</v>
      </c>
      <c r="I45" s="77" t="s">
        <v>472</v>
      </c>
      <c r="J45" s="123"/>
      <c r="K45" s="19"/>
      <c r="L45" s="19"/>
      <c r="AN45" s="41" t="s">
        <v>195</v>
      </c>
      <c r="AO45" s="54" t="s">
        <v>330</v>
      </c>
      <c r="AV45" s="46"/>
      <c r="AW45" s="46"/>
    </row>
    <row r="46" spans="1:49" ht="26.25" x14ac:dyDescent="0.25">
      <c r="A46" s="18" t="s">
        <v>477</v>
      </c>
      <c r="B46" s="1"/>
      <c r="C46" s="70">
        <f>SUM(D46:H46)</f>
        <v>0</v>
      </c>
      <c r="D46" s="1"/>
      <c r="E46" s="1"/>
      <c r="F46" s="1"/>
      <c r="G46" s="1"/>
      <c r="H46" s="1"/>
      <c r="I46" s="71"/>
      <c r="J46" s="72"/>
      <c r="K46" s="1"/>
      <c r="L46" s="1"/>
      <c r="N46" s="41" t="s">
        <v>338</v>
      </c>
      <c r="O46" s="10">
        <v>3</v>
      </c>
      <c r="AN46" s="41" t="s">
        <v>196</v>
      </c>
      <c r="AO46" s="54" t="s">
        <v>331</v>
      </c>
      <c r="AV46" s="46"/>
      <c r="AW46" s="46"/>
    </row>
    <row r="47" spans="1:49" ht="18" customHeight="1" x14ac:dyDescent="0.25">
      <c r="A47" s="81"/>
      <c r="B47" s="81"/>
      <c r="C47" s="81"/>
      <c r="D47" s="81"/>
      <c r="E47" s="81"/>
      <c r="F47" s="81"/>
      <c r="G47" s="81"/>
      <c r="H47" s="82"/>
      <c r="I47" s="82"/>
      <c r="J47" s="83"/>
      <c r="K47" s="5">
        <v>2026</v>
      </c>
      <c r="L47" s="20" t="s">
        <v>32</v>
      </c>
      <c r="N47" s="41" t="s">
        <v>339</v>
      </c>
      <c r="O47" s="10"/>
      <c r="AN47" s="41" t="s">
        <v>197</v>
      </c>
      <c r="AO47" s="54" t="s">
        <v>332</v>
      </c>
      <c r="AV47" s="46"/>
      <c r="AW47" s="46"/>
    </row>
    <row r="48" spans="1:49" x14ac:dyDescent="0.25">
      <c r="A48" s="120" t="s">
        <v>478</v>
      </c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2"/>
      <c r="M48" s="54"/>
      <c r="N48" s="41" t="s">
        <v>340</v>
      </c>
      <c r="O48" s="10"/>
      <c r="AN48" s="41" t="s">
        <v>198</v>
      </c>
      <c r="AO48" s="54" t="s">
        <v>333</v>
      </c>
      <c r="AV48" s="46"/>
      <c r="AW48" s="46"/>
    </row>
    <row r="49" spans="1:49" ht="39.75" customHeight="1" x14ac:dyDescent="0.25">
      <c r="A49" s="84" t="s">
        <v>35</v>
      </c>
      <c r="B49" s="16" t="s">
        <v>436</v>
      </c>
      <c r="C49" s="16" t="s">
        <v>474</v>
      </c>
      <c r="D49" s="16" t="s">
        <v>438</v>
      </c>
      <c r="E49" s="140" t="s">
        <v>364</v>
      </c>
      <c r="F49" s="150"/>
      <c r="G49" s="89" t="s">
        <v>369</v>
      </c>
      <c r="H49" s="91"/>
      <c r="I49" s="89" t="s">
        <v>368</v>
      </c>
      <c r="J49" s="91"/>
      <c r="K49" s="89" t="s">
        <v>367</v>
      </c>
      <c r="L49" s="91"/>
      <c r="M49" s="54"/>
      <c r="N49" s="41" t="s">
        <v>341</v>
      </c>
      <c r="O49" s="10">
        <v>3</v>
      </c>
      <c r="AN49" s="41" t="s">
        <v>199</v>
      </c>
      <c r="AO49" s="54" t="s">
        <v>334</v>
      </c>
      <c r="AV49" s="46"/>
      <c r="AW49" s="46"/>
    </row>
    <row r="50" spans="1:49" ht="23.25" customHeight="1" x14ac:dyDescent="0.25">
      <c r="A50" s="85"/>
      <c r="B50" s="16" t="s">
        <v>2</v>
      </c>
      <c r="C50" s="16" t="s">
        <v>3</v>
      </c>
      <c r="D50" s="16" t="s">
        <v>2</v>
      </c>
      <c r="E50" s="16" t="s">
        <v>352</v>
      </c>
      <c r="F50" s="21" t="s">
        <v>370</v>
      </c>
      <c r="G50" s="16" t="s">
        <v>352</v>
      </c>
      <c r="H50" s="21" t="s">
        <v>366</v>
      </c>
      <c r="I50" s="16" t="s">
        <v>352</v>
      </c>
      <c r="J50" s="21" t="s">
        <v>366</v>
      </c>
      <c r="K50" s="16" t="s">
        <v>352</v>
      </c>
      <c r="L50" s="22" t="s">
        <v>365</v>
      </c>
      <c r="M50" s="54"/>
      <c r="N50" s="41" t="s">
        <v>342</v>
      </c>
      <c r="O50" s="10"/>
      <c r="AN50" s="41" t="s">
        <v>200</v>
      </c>
      <c r="AO50" s="54" t="s">
        <v>335</v>
      </c>
      <c r="AV50" s="46"/>
      <c r="AW50" s="46"/>
    </row>
    <row r="51" spans="1:49" ht="18.75" customHeight="1" x14ac:dyDescent="0.25">
      <c r="A51" s="23" t="s">
        <v>434</v>
      </c>
      <c r="B51" s="9">
        <f>B53+B54+B55+B56</f>
        <v>0</v>
      </c>
      <c r="C51" s="9">
        <f>C53+C54+C55+C56</f>
        <v>0</v>
      </c>
      <c r="D51" s="9">
        <f t="shared" ref="D51:L51" si="2">D53+D54+D55+D56</f>
        <v>0</v>
      </c>
      <c r="E51" s="9">
        <f t="shared" si="2"/>
        <v>0</v>
      </c>
      <c r="F51" s="9">
        <f t="shared" si="2"/>
        <v>0</v>
      </c>
      <c r="G51" s="9">
        <f t="shared" si="2"/>
        <v>0</v>
      </c>
      <c r="H51" s="9">
        <f t="shared" si="2"/>
        <v>0</v>
      </c>
      <c r="I51" s="9">
        <f t="shared" si="2"/>
        <v>0</v>
      </c>
      <c r="J51" s="9">
        <f t="shared" si="2"/>
        <v>0</v>
      </c>
      <c r="K51" s="9">
        <f t="shared" si="2"/>
        <v>0</v>
      </c>
      <c r="L51" s="9">
        <f t="shared" si="2"/>
        <v>0</v>
      </c>
      <c r="M51" s="54"/>
      <c r="N51" s="41" t="s">
        <v>343</v>
      </c>
      <c r="O51" s="10"/>
      <c r="AN51" s="41" t="s">
        <v>201</v>
      </c>
      <c r="AO51" s="54" t="s">
        <v>336</v>
      </c>
      <c r="AV51" s="46"/>
      <c r="AW51" s="46"/>
    </row>
    <row r="52" spans="1:49" ht="18.75" customHeight="1" x14ac:dyDescent="0.25">
      <c r="A52" s="14" t="s">
        <v>353</v>
      </c>
      <c r="B52" s="77"/>
      <c r="C52" s="78"/>
      <c r="D52" s="78"/>
      <c r="E52" s="78"/>
      <c r="F52" s="78"/>
      <c r="G52" s="78"/>
      <c r="H52" s="78"/>
      <c r="I52" s="78"/>
      <c r="J52" s="78"/>
      <c r="K52" s="78"/>
      <c r="L52" s="79"/>
      <c r="M52" s="54"/>
      <c r="N52" s="41" t="s">
        <v>344</v>
      </c>
      <c r="O52" s="10">
        <v>3</v>
      </c>
      <c r="AN52" s="41" t="s">
        <v>202</v>
      </c>
      <c r="AO52" s="54" t="s">
        <v>337</v>
      </c>
      <c r="AV52" s="46"/>
      <c r="AW52" s="46"/>
    </row>
    <row r="53" spans="1:49" ht="18.75" customHeight="1" x14ac:dyDescent="0.25">
      <c r="A53" s="24" t="s">
        <v>444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54"/>
      <c r="N53" s="41" t="s">
        <v>345</v>
      </c>
      <c r="O53" s="10"/>
      <c r="AN53" s="41" t="s">
        <v>203</v>
      </c>
      <c r="AV53" s="46"/>
      <c r="AW53" s="46"/>
    </row>
    <row r="54" spans="1:49" ht="25.5" customHeight="1" x14ac:dyDescent="0.25">
      <c r="A54" s="24" t="s">
        <v>445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54"/>
      <c r="N54" s="41" t="s">
        <v>346</v>
      </c>
      <c r="O54" s="10"/>
      <c r="AN54" s="41" t="s">
        <v>204</v>
      </c>
      <c r="AV54" s="46"/>
      <c r="AW54" s="46"/>
    </row>
    <row r="55" spans="1:49" x14ac:dyDescent="0.25">
      <c r="A55" s="24" t="s">
        <v>479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54"/>
      <c r="O55" s="10"/>
      <c r="AN55" s="41" t="s">
        <v>205</v>
      </c>
      <c r="AV55" s="46"/>
      <c r="AW55" s="46"/>
    </row>
    <row r="56" spans="1:49" x14ac:dyDescent="0.25">
      <c r="A56" s="24" t="s">
        <v>435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54"/>
      <c r="N56" s="41" t="s">
        <v>347</v>
      </c>
      <c r="O56" s="10">
        <v>3</v>
      </c>
      <c r="AN56" s="41" t="s">
        <v>295</v>
      </c>
      <c r="AV56" s="46"/>
      <c r="AW56" s="46"/>
    </row>
    <row r="57" spans="1:49" x14ac:dyDescent="0.25">
      <c r="A57" s="25" t="s">
        <v>353</v>
      </c>
      <c r="B57" s="77"/>
      <c r="C57" s="78"/>
      <c r="D57" s="78"/>
      <c r="E57" s="78"/>
      <c r="F57" s="78"/>
      <c r="G57" s="78"/>
      <c r="H57" s="78"/>
      <c r="I57" s="78"/>
      <c r="J57" s="78"/>
      <c r="K57" s="78"/>
      <c r="L57" s="79"/>
      <c r="M57" s="54"/>
      <c r="N57" s="41" t="s">
        <v>348</v>
      </c>
      <c r="O57" s="10"/>
      <c r="AN57" s="41" t="s">
        <v>206</v>
      </c>
      <c r="AV57" s="46"/>
      <c r="AW57" s="46"/>
    </row>
    <row r="58" spans="1:49" ht="18.75" customHeight="1" x14ac:dyDescent="0.25">
      <c r="A58" s="25" t="s">
        <v>362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54"/>
      <c r="N58" s="41" t="s">
        <v>349</v>
      </c>
      <c r="O58" s="10"/>
      <c r="AN58" s="41" t="s">
        <v>520</v>
      </c>
      <c r="AV58" s="46"/>
      <c r="AW58" s="46"/>
    </row>
    <row r="59" spans="1:49" ht="15.75" customHeight="1" x14ac:dyDescent="0.25">
      <c r="A59" s="14" t="s">
        <v>433</v>
      </c>
      <c r="B59" s="7"/>
      <c r="C59" s="7"/>
      <c r="D59" s="16"/>
      <c r="E59" s="16"/>
      <c r="F59" s="7"/>
      <c r="G59" s="26"/>
      <c r="H59" s="7"/>
      <c r="I59" s="26"/>
      <c r="J59" s="7"/>
      <c r="K59" s="26"/>
      <c r="L59" s="7"/>
      <c r="AN59" s="41" t="s">
        <v>521</v>
      </c>
    </row>
    <row r="60" spans="1:49" ht="15.75" customHeight="1" x14ac:dyDescent="0.25">
      <c r="A60" s="27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AN60" s="41" t="s">
        <v>522</v>
      </c>
    </row>
    <row r="61" spans="1:49" ht="40.5" customHeight="1" x14ac:dyDescent="0.25">
      <c r="A61" s="76" t="s">
        <v>30</v>
      </c>
      <c r="B61" s="76"/>
      <c r="C61" s="76"/>
      <c r="D61" s="76" t="s">
        <v>279</v>
      </c>
      <c r="E61" s="76"/>
      <c r="F61" s="76"/>
      <c r="G61" s="76"/>
      <c r="H61" s="80" t="s">
        <v>439</v>
      </c>
      <c r="I61" s="80" t="s">
        <v>280</v>
      </c>
      <c r="J61" s="29"/>
      <c r="K61" s="29"/>
      <c r="L61" s="29"/>
      <c r="AN61" s="41" t="s">
        <v>523</v>
      </c>
    </row>
    <row r="62" spans="1:49" ht="15.75" customHeight="1" x14ac:dyDescent="0.25">
      <c r="A62" s="76"/>
      <c r="B62" s="76"/>
      <c r="C62" s="76"/>
      <c r="D62" s="76" t="s">
        <v>2</v>
      </c>
      <c r="E62" s="76"/>
      <c r="F62" s="76" t="s">
        <v>3</v>
      </c>
      <c r="G62" s="76"/>
      <c r="H62" s="80"/>
      <c r="I62" s="80"/>
      <c r="J62" s="29"/>
      <c r="K62" s="29"/>
      <c r="L62" s="29"/>
      <c r="AN62" s="41" t="s">
        <v>524</v>
      </c>
    </row>
    <row r="63" spans="1:49" ht="14.25" customHeight="1" x14ac:dyDescent="0.25">
      <c r="A63" s="76"/>
      <c r="B63" s="76"/>
      <c r="C63" s="76"/>
      <c r="D63" s="30" t="s">
        <v>19</v>
      </c>
      <c r="E63" s="30" t="s">
        <v>278</v>
      </c>
      <c r="F63" s="30" t="s">
        <v>19</v>
      </c>
      <c r="G63" s="17" t="s">
        <v>278</v>
      </c>
      <c r="H63" s="80"/>
      <c r="I63" s="80"/>
      <c r="J63" s="29"/>
      <c r="K63" s="29"/>
      <c r="L63" s="29"/>
      <c r="AN63" s="41" t="s">
        <v>525</v>
      </c>
    </row>
    <row r="64" spans="1:49" ht="15" customHeight="1" x14ac:dyDescent="0.25">
      <c r="A64" s="115" t="s">
        <v>423</v>
      </c>
      <c r="B64" s="115"/>
      <c r="C64" s="115"/>
      <c r="D64" s="31"/>
      <c r="E64" s="31"/>
      <c r="F64" s="31"/>
      <c r="G64" s="31"/>
      <c r="H64" s="7"/>
      <c r="I64" s="7"/>
      <c r="J64" s="29"/>
      <c r="K64" s="29"/>
      <c r="L64" s="29"/>
      <c r="AN64" s="41" t="s">
        <v>526</v>
      </c>
    </row>
    <row r="65" spans="1:40" ht="15" customHeight="1" x14ac:dyDescent="0.25">
      <c r="A65" s="102" t="s">
        <v>424</v>
      </c>
      <c r="B65" s="102"/>
      <c r="C65" s="102"/>
      <c r="D65" s="31"/>
      <c r="E65" s="31"/>
      <c r="F65" s="31"/>
      <c r="G65" s="31"/>
      <c r="H65" s="7"/>
      <c r="I65" s="7"/>
      <c r="J65" s="29"/>
      <c r="K65" s="29"/>
      <c r="L65" s="29"/>
      <c r="AN65" s="41" t="s">
        <v>539</v>
      </c>
    </row>
    <row r="66" spans="1:40" ht="15" customHeight="1" x14ac:dyDescent="0.25">
      <c r="A66" s="102" t="s">
        <v>425</v>
      </c>
      <c r="B66" s="102"/>
      <c r="C66" s="102"/>
      <c r="D66" s="31"/>
      <c r="E66" s="31"/>
      <c r="F66" s="31"/>
      <c r="G66" s="31"/>
      <c r="H66" s="7"/>
      <c r="I66" s="7"/>
      <c r="J66" s="29"/>
      <c r="K66" s="29"/>
      <c r="L66" s="29"/>
      <c r="AN66" s="41" t="s">
        <v>541</v>
      </c>
    </row>
    <row r="67" spans="1:40" ht="15" customHeight="1" x14ac:dyDescent="0.25">
      <c r="A67" s="102" t="s">
        <v>426</v>
      </c>
      <c r="B67" s="102"/>
      <c r="C67" s="102"/>
      <c r="D67" s="31"/>
      <c r="E67" s="31"/>
      <c r="F67" s="31"/>
      <c r="G67" s="31"/>
      <c r="H67" s="7"/>
      <c r="I67" s="7"/>
      <c r="J67" s="29"/>
      <c r="K67" s="29"/>
      <c r="L67" s="29"/>
      <c r="AN67" s="41" t="s">
        <v>542</v>
      </c>
    </row>
    <row r="68" spans="1:40" ht="15" customHeight="1" x14ac:dyDescent="0.25">
      <c r="A68" s="102" t="s">
        <v>427</v>
      </c>
      <c r="B68" s="102"/>
      <c r="C68" s="102"/>
      <c r="D68" s="31"/>
      <c r="E68" s="31"/>
      <c r="F68" s="31"/>
      <c r="G68" s="31"/>
      <c r="H68" s="7"/>
      <c r="I68" s="7"/>
      <c r="J68" s="29"/>
      <c r="K68" s="29"/>
      <c r="L68" s="29"/>
      <c r="AN68" s="41" t="s">
        <v>540</v>
      </c>
    </row>
    <row r="69" spans="1:40" ht="13.5" customHeight="1" x14ac:dyDescent="0.25">
      <c r="A69" s="102" t="s">
        <v>428</v>
      </c>
      <c r="B69" s="102"/>
      <c r="C69" s="102"/>
      <c r="D69" s="31"/>
      <c r="E69" s="31"/>
      <c r="F69" s="31"/>
      <c r="G69" s="31"/>
      <c r="H69" s="7"/>
      <c r="I69" s="7"/>
      <c r="J69" s="29"/>
      <c r="K69" s="29"/>
      <c r="L69" s="29"/>
      <c r="AN69" s="41" t="s">
        <v>527</v>
      </c>
    </row>
    <row r="70" spans="1:40" ht="13.5" customHeight="1" x14ac:dyDescent="0.25">
      <c r="A70" s="102" t="s">
        <v>429</v>
      </c>
      <c r="B70" s="102"/>
      <c r="C70" s="102"/>
      <c r="D70" s="31"/>
      <c r="E70" s="31"/>
      <c r="F70" s="31"/>
      <c r="G70" s="31"/>
      <c r="H70" s="7"/>
      <c r="I70" s="7"/>
      <c r="J70" s="29"/>
      <c r="K70" s="29"/>
      <c r="L70" s="29"/>
      <c r="AN70" s="41" t="s">
        <v>528</v>
      </c>
    </row>
    <row r="71" spans="1:40" ht="13.5" customHeight="1" x14ac:dyDescent="0.25">
      <c r="A71" s="102" t="s">
        <v>430</v>
      </c>
      <c r="B71" s="102"/>
      <c r="C71" s="102"/>
      <c r="D71" s="31"/>
      <c r="E71" s="31"/>
      <c r="F71" s="31"/>
      <c r="G71" s="31"/>
      <c r="H71" s="7"/>
      <c r="I71" s="7"/>
      <c r="J71" s="29"/>
      <c r="K71" s="29"/>
      <c r="L71" s="29"/>
      <c r="AN71" s="41" t="s">
        <v>529</v>
      </c>
    </row>
    <row r="72" spans="1:40" ht="13.5" customHeight="1" x14ac:dyDescent="0.25">
      <c r="A72" s="102" t="s">
        <v>431</v>
      </c>
      <c r="B72" s="102"/>
      <c r="C72" s="102"/>
      <c r="D72" s="31"/>
      <c r="E72" s="31"/>
      <c r="F72" s="31"/>
      <c r="G72" s="31"/>
      <c r="H72" s="7"/>
      <c r="I72" s="7"/>
      <c r="J72" s="29"/>
      <c r="K72" s="29"/>
      <c r="L72" s="29"/>
      <c r="AN72" s="41" t="s">
        <v>530</v>
      </c>
    </row>
    <row r="73" spans="1:40" ht="13.5" customHeight="1" x14ac:dyDescent="0.25">
      <c r="A73" s="102" t="s">
        <v>432</v>
      </c>
      <c r="B73" s="102"/>
      <c r="C73" s="102"/>
      <c r="D73" s="31"/>
      <c r="E73" s="31"/>
      <c r="F73" s="31"/>
      <c r="G73" s="31"/>
      <c r="H73" s="7"/>
      <c r="I73" s="7"/>
      <c r="J73" s="29"/>
      <c r="K73" s="29"/>
      <c r="L73" s="29"/>
      <c r="AN73" s="41" t="s">
        <v>531</v>
      </c>
    </row>
    <row r="74" spans="1:40" ht="27.75" customHeight="1" x14ac:dyDescent="0.25">
      <c r="A74" s="102" t="s">
        <v>281</v>
      </c>
      <c r="B74" s="102"/>
      <c r="C74" s="102"/>
      <c r="D74" s="1"/>
      <c r="E74" s="13" t="s">
        <v>282</v>
      </c>
      <c r="F74" s="32"/>
      <c r="G74" s="105"/>
      <c r="H74" s="106"/>
      <c r="I74" s="107"/>
      <c r="J74" s="29"/>
      <c r="K74" s="29"/>
      <c r="L74" s="29"/>
      <c r="AN74" s="41" t="s">
        <v>207</v>
      </c>
    </row>
    <row r="75" spans="1:40" ht="9.75" customHeight="1" x14ac:dyDescent="0.25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AN75" s="41" t="s">
        <v>532</v>
      </c>
    </row>
    <row r="76" spans="1:40" ht="42" customHeight="1" x14ac:dyDescent="0.25">
      <c r="A76" s="104" t="s">
        <v>31</v>
      </c>
      <c r="B76" s="104"/>
      <c r="C76" s="104"/>
      <c r="D76" s="33" t="s">
        <v>8</v>
      </c>
      <c r="E76" s="104" t="s">
        <v>9</v>
      </c>
      <c r="F76" s="104"/>
      <c r="G76" s="104"/>
      <c r="H76" s="104"/>
      <c r="I76" s="104"/>
      <c r="J76" s="104"/>
      <c r="K76" s="104"/>
      <c r="L76" s="104"/>
      <c r="AN76" s="41" t="s">
        <v>208</v>
      </c>
    </row>
    <row r="77" spans="1:40" x14ac:dyDescent="0.25">
      <c r="A77" s="89" t="s">
        <v>11</v>
      </c>
      <c r="B77" s="90"/>
      <c r="C77" s="91"/>
      <c r="D77" s="34"/>
      <c r="E77" s="92"/>
      <c r="F77" s="93"/>
      <c r="G77" s="93"/>
      <c r="H77" s="93"/>
      <c r="I77" s="93"/>
      <c r="J77" s="93"/>
      <c r="K77" s="93"/>
      <c r="L77" s="94"/>
      <c r="AN77" s="41" t="s">
        <v>209</v>
      </c>
    </row>
    <row r="78" spans="1:40" x14ac:dyDescent="0.25">
      <c r="A78" s="89" t="s">
        <v>12</v>
      </c>
      <c r="B78" s="90"/>
      <c r="C78" s="91"/>
      <c r="D78" s="34"/>
      <c r="E78" s="92"/>
      <c r="F78" s="93"/>
      <c r="G78" s="93"/>
      <c r="H78" s="93"/>
      <c r="I78" s="93"/>
      <c r="J78" s="93"/>
      <c r="K78" s="93"/>
      <c r="L78" s="94"/>
      <c r="AN78" s="41" t="s">
        <v>210</v>
      </c>
    </row>
    <row r="79" spans="1:40" x14ac:dyDescent="0.25">
      <c r="A79" s="89" t="s">
        <v>13</v>
      </c>
      <c r="B79" s="90"/>
      <c r="C79" s="91"/>
      <c r="D79" s="34"/>
      <c r="E79" s="92"/>
      <c r="F79" s="93"/>
      <c r="G79" s="93"/>
      <c r="H79" s="93"/>
      <c r="I79" s="93"/>
      <c r="J79" s="93"/>
      <c r="K79" s="93"/>
      <c r="L79" s="94"/>
      <c r="AN79" s="41" t="s">
        <v>211</v>
      </c>
    </row>
    <row r="80" spans="1:40" x14ac:dyDescent="0.25">
      <c r="A80" s="89" t="s">
        <v>14</v>
      </c>
      <c r="B80" s="90"/>
      <c r="C80" s="91"/>
      <c r="D80" s="34"/>
      <c r="E80" s="92"/>
      <c r="F80" s="93"/>
      <c r="G80" s="93"/>
      <c r="H80" s="93"/>
      <c r="I80" s="93"/>
      <c r="J80" s="93"/>
      <c r="K80" s="93"/>
      <c r="L80" s="94"/>
      <c r="AN80" s="41" t="s">
        <v>212</v>
      </c>
    </row>
    <row r="81" spans="1:79" x14ac:dyDescent="0.25">
      <c r="A81" s="89" t="s">
        <v>15</v>
      </c>
      <c r="B81" s="90"/>
      <c r="C81" s="91"/>
      <c r="D81" s="34"/>
      <c r="E81" s="92"/>
      <c r="F81" s="93"/>
      <c r="G81" s="93"/>
      <c r="H81" s="93"/>
      <c r="I81" s="93"/>
      <c r="J81" s="93"/>
      <c r="K81" s="93"/>
      <c r="L81" s="94"/>
      <c r="AN81" s="41" t="s">
        <v>213</v>
      </c>
    </row>
    <row r="82" spans="1:79" x14ac:dyDescent="0.25">
      <c r="A82" s="89" t="s">
        <v>16</v>
      </c>
      <c r="B82" s="90"/>
      <c r="C82" s="91"/>
      <c r="D82" s="34"/>
      <c r="E82" s="92"/>
      <c r="F82" s="93"/>
      <c r="G82" s="93"/>
      <c r="H82" s="93"/>
      <c r="I82" s="93"/>
      <c r="J82" s="93"/>
      <c r="K82" s="93"/>
      <c r="L82" s="94"/>
      <c r="AN82" s="41" t="s">
        <v>214</v>
      </c>
    </row>
    <row r="83" spans="1:79" x14ac:dyDescent="0.25">
      <c r="A83" s="89" t="s">
        <v>17</v>
      </c>
      <c r="B83" s="90"/>
      <c r="C83" s="91"/>
      <c r="D83" s="34"/>
      <c r="E83" s="92"/>
      <c r="F83" s="93"/>
      <c r="G83" s="93"/>
      <c r="H83" s="93"/>
      <c r="I83" s="93"/>
      <c r="J83" s="93"/>
      <c r="K83" s="93"/>
      <c r="L83" s="94"/>
      <c r="AN83" s="41" t="s">
        <v>215</v>
      </c>
    </row>
    <row r="84" spans="1:79" x14ac:dyDescent="0.25">
      <c r="A84" s="89" t="s">
        <v>18</v>
      </c>
      <c r="B84" s="90"/>
      <c r="C84" s="91"/>
      <c r="D84" s="34"/>
      <c r="E84" s="92"/>
      <c r="F84" s="93"/>
      <c r="G84" s="93"/>
      <c r="H84" s="93"/>
      <c r="I84" s="93"/>
      <c r="J84" s="93"/>
      <c r="K84" s="93"/>
      <c r="L84" s="94"/>
      <c r="AN84" s="41" t="s">
        <v>216</v>
      </c>
    </row>
    <row r="85" spans="1:79" x14ac:dyDescent="0.25">
      <c r="A85" s="89" t="s">
        <v>34</v>
      </c>
      <c r="B85" s="90"/>
      <c r="C85" s="91"/>
      <c r="D85" s="34"/>
      <c r="E85" s="92"/>
      <c r="F85" s="93"/>
      <c r="G85" s="93"/>
      <c r="H85" s="93"/>
      <c r="I85" s="93"/>
      <c r="J85" s="93"/>
      <c r="K85" s="93"/>
      <c r="L85" s="94"/>
      <c r="AN85" s="41" t="s">
        <v>217</v>
      </c>
    </row>
    <row r="86" spans="1:79" x14ac:dyDescent="0.25">
      <c r="A86" s="89" t="s">
        <v>10</v>
      </c>
      <c r="B86" s="90"/>
      <c r="C86" s="91"/>
      <c r="D86" s="34"/>
      <c r="E86" s="92"/>
      <c r="F86" s="93"/>
      <c r="G86" s="93"/>
      <c r="H86" s="93"/>
      <c r="I86" s="93"/>
      <c r="J86" s="93"/>
      <c r="K86" s="93"/>
      <c r="L86" s="94"/>
      <c r="AN86" s="41" t="s">
        <v>218</v>
      </c>
    </row>
    <row r="87" spans="1:79" ht="9" customHeight="1" x14ac:dyDescent="0.25">
      <c r="A87" s="98"/>
      <c r="B87" s="98"/>
      <c r="C87" s="98"/>
      <c r="D87" s="98"/>
      <c r="E87" s="98"/>
      <c r="F87" s="98"/>
      <c r="G87" s="98"/>
      <c r="H87" s="98"/>
      <c r="I87" s="98"/>
      <c r="J87" s="98"/>
      <c r="K87" s="98"/>
      <c r="L87" s="98"/>
      <c r="AN87" s="41" t="s">
        <v>219</v>
      </c>
    </row>
    <row r="88" spans="1:79" ht="72.75" customHeight="1" x14ac:dyDescent="0.25">
      <c r="A88" s="14" t="s">
        <v>422</v>
      </c>
      <c r="B88" s="92"/>
      <c r="C88" s="93"/>
      <c r="D88" s="93"/>
      <c r="E88" s="93"/>
      <c r="F88" s="93"/>
      <c r="G88" s="93"/>
      <c r="H88" s="93"/>
      <c r="I88" s="93"/>
      <c r="J88" s="93"/>
      <c r="K88" s="93"/>
      <c r="L88" s="94"/>
      <c r="AN88" s="41" t="s">
        <v>220</v>
      </c>
    </row>
    <row r="89" spans="1:79" x14ac:dyDescent="0.25">
      <c r="A89" s="14" t="s">
        <v>421</v>
      </c>
      <c r="B89" s="99"/>
      <c r="C89" s="100"/>
      <c r="D89" s="100"/>
      <c r="E89" s="101"/>
      <c r="F89" s="35" t="s">
        <v>180</v>
      </c>
      <c r="G89" s="86"/>
      <c r="H89" s="87"/>
      <c r="I89" s="87"/>
      <c r="J89" s="87"/>
      <c r="K89" s="87"/>
      <c r="L89" s="88"/>
      <c r="AN89" s="41" t="s">
        <v>221</v>
      </c>
    </row>
    <row r="90" spans="1:79" s="4" customFormat="1" ht="9.9499999999999993" customHeight="1" x14ac:dyDescent="0.25">
      <c r="A90" s="36"/>
      <c r="B90" s="36"/>
      <c r="C90" s="36"/>
      <c r="D90" s="36"/>
      <c r="E90" s="36"/>
      <c r="F90" s="36"/>
      <c r="G90" s="41" t="s">
        <v>181</v>
      </c>
      <c r="H90" s="41" t="s">
        <v>26</v>
      </c>
      <c r="I90" s="41" t="s">
        <v>27</v>
      </c>
      <c r="J90" s="41" t="s">
        <v>182</v>
      </c>
      <c r="K90" s="41" t="s">
        <v>183</v>
      </c>
      <c r="L90" s="66" t="s">
        <v>184</v>
      </c>
      <c r="M90" s="41" t="s">
        <v>185</v>
      </c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53"/>
      <c r="AH90" s="53"/>
      <c r="AI90" s="53"/>
      <c r="AJ90" s="53"/>
      <c r="AK90" s="53"/>
      <c r="AL90" s="53"/>
      <c r="AM90" s="53"/>
      <c r="AN90" s="41" t="s">
        <v>222</v>
      </c>
      <c r="AO90" s="53"/>
      <c r="AP90" s="53"/>
      <c r="AQ90" s="53"/>
      <c r="AR90" s="53"/>
      <c r="AS90" s="53"/>
      <c r="AT90" s="53"/>
      <c r="AU90" s="43"/>
      <c r="AV90" s="43"/>
      <c r="AW90" s="43"/>
      <c r="AX90" s="45"/>
      <c r="AY90" s="45"/>
      <c r="AZ90" s="45"/>
      <c r="BA90" s="45"/>
      <c r="BB90" s="45"/>
      <c r="BC90" s="45"/>
      <c r="BD90" s="45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X90" s="2"/>
      <c r="BY90" s="2"/>
      <c r="BZ90" s="2"/>
      <c r="CA90" s="2"/>
    </row>
    <row r="91" spans="1:79" s="4" customFormat="1" ht="33.75" customHeight="1" x14ac:dyDescent="0.25">
      <c r="A91" s="37" t="s">
        <v>186</v>
      </c>
      <c r="B91" s="86"/>
      <c r="C91" s="87"/>
      <c r="D91" s="87"/>
      <c r="E91" s="88"/>
      <c r="F91" s="95" t="s">
        <v>187</v>
      </c>
      <c r="G91" s="96"/>
      <c r="H91" s="97"/>
      <c r="I91" s="86"/>
      <c r="J91" s="87"/>
      <c r="K91" s="87"/>
      <c r="L91" s="88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53"/>
      <c r="AH91" s="53"/>
      <c r="AI91" s="53"/>
      <c r="AJ91" s="53"/>
      <c r="AK91" s="53"/>
      <c r="AL91" s="53"/>
      <c r="AM91" s="53"/>
      <c r="AN91" s="41" t="s">
        <v>223</v>
      </c>
      <c r="AO91" s="53"/>
      <c r="AP91" s="53"/>
      <c r="AQ91" s="53"/>
      <c r="AR91" s="53"/>
      <c r="AS91" s="53"/>
      <c r="AT91" s="53"/>
      <c r="AU91" s="43"/>
      <c r="AV91" s="43"/>
      <c r="AW91" s="43"/>
      <c r="AX91" s="45"/>
      <c r="AY91" s="45"/>
      <c r="AZ91" s="45"/>
      <c r="BA91" s="45"/>
      <c r="BB91" s="45"/>
      <c r="BC91" s="45"/>
      <c r="BD91" s="45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X91" s="2"/>
      <c r="BY91" s="2"/>
      <c r="BZ91" s="2"/>
      <c r="CA91" s="2"/>
    </row>
    <row r="92" spans="1:79" s="4" customFormat="1" ht="29.25" customHeight="1" x14ac:dyDescent="0.25">
      <c r="A92" s="37" t="s">
        <v>463</v>
      </c>
      <c r="B92" s="86"/>
      <c r="C92" s="87"/>
      <c r="D92" s="87"/>
      <c r="E92" s="88"/>
      <c r="F92" s="38"/>
      <c r="G92" s="38"/>
      <c r="H92" s="38"/>
      <c r="I92" s="39"/>
      <c r="J92" s="39"/>
      <c r="K92" s="40"/>
      <c r="L92" s="40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53"/>
      <c r="AH92" s="53"/>
      <c r="AI92" s="53"/>
      <c r="AJ92" s="53"/>
      <c r="AK92" s="53"/>
      <c r="AL92" s="53"/>
      <c r="AM92" s="53"/>
      <c r="AN92" s="41" t="s">
        <v>224</v>
      </c>
      <c r="AO92" s="53"/>
      <c r="AP92" s="53"/>
      <c r="AQ92" s="53"/>
      <c r="AR92" s="53"/>
      <c r="AS92" s="53"/>
      <c r="AT92" s="53"/>
      <c r="AU92" s="43"/>
      <c r="AV92" s="43"/>
      <c r="AW92" s="43"/>
      <c r="AX92" s="45"/>
      <c r="AY92" s="45"/>
      <c r="AZ92" s="45"/>
      <c r="BA92" s="45"/>
      <c r="BB92" s="45"/>
      <c r="BC92" s="45"/>
      <c r="BD92" s="45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X92" s="2"/>
      <c r="BY92" s="2"/>
      <c r="BZ92" s="2"/>
      <c r="CA92" s="2"/>
    </row>
    <row r="93" spans="1:79" s="4" customFormat="1" ht="13.5" customHeight="1" x14ac:dyDescent="0.3">
      <c r="A93" s="11" t="s">
        <v>371</v>
      </c>
      <c r="B93" s="12"/>
      <c r="C93" s="12"/>
      <c r="D93" s="6"/>
      <c r="E93" s="6"/>
      <c r="F93" s="6"/>
      <c r="G93" s="6"/>
      <c r="H93" s="6"/>
      <c r="I93" s="6"/>
      <c r="J93" s="6"/>
      <c r="K93" s="6"/>
      <c r="L93" s="6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53"/>
      <c r="AH93" s="53"/>
      <c r="AI93" s="53"/>
      <c r="AJ93" s="53"/>
      <c r="AK93" s="53"/>
      <c r="AL93" s="53"/>
      <c r="AM93" s="53"/>
      <c r="AN93" s="41" t="s">
        <v>225</v>
      </c>
      <c r="AO93" s="53"/>
      <c r="AP93" s="53"/>
      <c r="AQ93" s="53"/>
      <c r="AR93" s="53"/>
      <c r="AS93" s="53"/>
      <c r="AT93" s="53"/>
      <c r="AU93" s="43"/>
      <c r="AV93" s="43"/>
      <c r="AW93" s="43"/>
      <c r="AX93" s="45"/>
      <c r="AY93" s="45"/>
      <c r="AZ93" s="45"/>
      <c r="BA93" s="45"/>
      <c r="BB93" s="45"/>
      <c r="BC93" s="45"/>
      <c r="BD93" s="45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X93" s="2"/>
      <c r="BY93" s="2"/>
      <c r="BZ93" s="2"/>
      <c r="CA93" s="2"/>
    </row>
    <row r="94" spans="1:79" s="4" customFormat="1" x14ac:dyDescent="0.25">
      <c r="A94"/>
      <c r="B94"/>
      <c r="C94"/>
      <c r="D94"/>
      <c r="E94"/>
      <c r="F94"/>
      <c r="G94"/>
      <c r="H94"/>
      <c r="I94"/>
      <c r="J94"/>
      <c r="K94" s="6"/>
      <c r="L94" s="6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53"/>
      <c r="AH94" s="53"/>
      <c r="AI94" s="53"/>
      <c r="AJ94" s="53"/>
      <c r="AK94" s="53"/>
      <c r="AL94" s="53"/>
      <c r="AM94" s="53"/>
      <c r="AN94" s="41" t="s">
        <v>226</v>
      </c>
      <c r="AO94" s="53"/>
      <c r="AP94" s="53"/>
      <c r="AQ94" s="53"/>
      <c r="AR94" s="53"/>
      <c r="AS94" s="53"/>
      <c r="AT94" s="53"/>
      <c r="AU94" s="43"/>
      <c r="AV94" s="43"/>
      <c r="AW94" s="43"/>
      <c r="AX94" s="45"/>
      <c r="AY94" s="45"/>
      <c r="AZ94" s="45"/>
      <c r="BA94" s="45"/>
      <c r="BB94" s="45"/>
      <c r="BC94" s="45"/>
      <c r="BD94" s="45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X94" s="2"/>
      <c r="BY94" s="2"/>
      <c r="BZ94" s="2"/>
      <c r="CA94" s="2"/>
    </row>
    <row r="95" spans="1:79" s="4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6"/>
      <c r="L95" s="6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53"/>
      <c r="AH95" s="53"/>
      <c r="AI95" s="53"/>
      <c r="AJ95" s="53"/>
      <c r="AK95" s="53"/>
      <c r="AL95" s="53"/>
      <c r="AM95" s="53"/>
      <c r="AN95" s="41" t="s">
        <v>227</v>
      </c>
      <c r="AO95" s="53"/>
      <c r="AP95" s="53"/>
      <c r="AQ95" s="53"/>
      <c r="AR95" s="53"/>
      <c r="AS95" s="53"/>
      <c r="AT95" s="53"/>
      <c r="AU95" s="43"/>
      <c r="AV95" s="43"/>
      <c r="AW95" s="43"/>
      <c r="AX95" s="45"/>
      <c r="AY95" s="45"/>
      <c r="AZ95" s="45"/>
      <c r="BA95" s="45"/>
      <c r="BB95" s="45"/>
      <c r="BC95" s="45"/>
      <c r="BD95" s="45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X95" s="2"/>
      <c r="BY95" s="2"/>
      <c r="BZ95" s="2"/>
      <c r="CA95" s="2"/>
    </row>
    <row r="96" spans="1:79" x14ac:dyDescent="0.25">
      <c r="K96"/>
      <c r="L96"/>
      <c r="AN96" s="41" t="s">
        <v>228</v>
      </c>
    </row>
    <row r="97" spans="11:40" x14ac:dyDescent="0.25">
      <c r="K97"/>
      <c r="L97"/>
      <c r="AN97" s="41" t="s">
        <v>229</v>
      </c>
    </row>
    <row r="98" spans="11:40" x14ac:dyDescent="0.25">
      <c r="K98"/>
      <c r="L98"/>
      <c r="AN98" s="41" t="s">
        <v>230</v>
      </c>
    </row>
    <row r="99" spans="11:40" x14ac:dyDescent="0.25">
      <c r="K99"/>
      <c r="L99"/>
      <c r="AN99" s="41" t="s">
        <v>231</v>
      </c>
    </row>
    <row r="100" spans="11:40" x14ac:dyDescent="0.25">
      <c r="K100"/>
      <c r="L100"/>
      <c r="AN100" s="41" t="s">
        <v>232</v>
      </c>
    </row>
    <row r="101" spans="11:40" x14ac:dyDescent="0.25">
      <c r="K101"/>
      <c r="L101"/>
      <c r="AN101" s="41" t="s">
        <v>233</v>
      </c>
    </row>
    <row r="102" spans="11:40" x14ac:dyDescent="0.25">
      <c r="K102"/>
      <c r="L102"/>
      <c r="AN102" s="41" t="s">
        <v>234</v>
      </c>
    </row>
    <row r="103" spans="11:40" x14ac:dyDescent="0.25">
      <c r="K103"/>
      <c r="L103"/>
      <c r="AN103" s="41" t="s">
        <v>235</v>
      </c>
    </row>
    <row r="104" spans="11:40" x14ac:dyDescent="0.25">
      <c r="K104"/>
      <c r="L104"/>
      <c r="AN104" s="41" t="s">
        <v>236</v>
      </c>
    </row>
    <row r="105" spans="11:40" x14ac:dyDescent="0.25">
      <c r="K105"/>
      <c r="L105"/>
      <c r="AN105" s="41" t="s">
        <v>237</v>
      </c>
    </row>
    <row r="106" spans="11:40" x14ac:dyDescent="0.25">
      <c r="K106"/>
      <c r="L106"/>
      <c r="AN106" s="41" t="s">
        <v>238</v>
      </c>
    </row>
    <row r="107" spans="11:40" x14ac:dyDescent="0.25">
      <c r="K107"/>
      <c r="L107"/>
      <c r="AN107" s="41" t="s">
        <v>239</v>
      </c>
    </row>
    <row r="108" spans="11:40" x14ac:dyDescent="0.25">
      <c r="K108"/>
      <c r="L108"/>
      <c r="AN108" s="41" t="s">
        <v>240</v>
      </c>
    </row>
    <row r="109" spans="11:40" x14ac:dyDescent="0.25">
      <c r="K109"/>
      <c r="L109"/>
      <c r="AN109" s="41" t="s">
        <v>283</v>
      </c>
    </row>
    <row r="110" spans="11:40" x14ac:dyDescent="0.25">
      <c r="K110"/>
      <c r="L110"/>
      <c r="AN110" s="41" t="s">
        <v>284</v>
      </c>
    </row>
    <row r="111" spans="11:40" x14ac:dyDescent="0.25">
      <c r="K111"/>
      <c r="L111"/>
      <c r="AN111" s="41" t="s">
        <v>533</v>
      </c>
    </row>
    <row r="112" spans="11:40" x14ac:dyDescent="0.25">
      <c r="K112"/>
      <c r="L112"/>
      <c r="AN112" s="41" t="s">
        <v>534</v>
      </c>
    </row>
    <row r="113" spans="11:12" x14ac:dyDescent="0.25">
      <c r="K113"/>
      <c r="L113"/>
    </row>
    <row r="114" spans="11:12" x14ac:dyDescent="0.25">
      <c r="K114"/>
      <c r="L114"/>
    </row>
    <row r="115" spans="11:12" x14ac:dyDescent="0.25">
      <c r="K115"/>
      <c r="L115"/>
    </row>
  </sheetData>
  <sheetProtection password="E937" sheet="1" objects="1" scenarios="1"/>
  <mergeCells count="101">
    <mergeCell ref="D6:E6"/>
    <mergeCell ref="F6:G6"/>
    <mergeCell ref="H5:I5"/>
    <mergeCell ref="H6:I6"/>
    <mergeCell ref="B5:G5"/>
    <mergeCell ref="B57:L57"/>
    <mergeCell ref="A44:L44"/>
    <mergeCell ref="K18:L18"/>
    <mergeCell ref="B52:L52"/>
    <mergeCell ref="I49:J49"/>
    <mergeCell ref="K49:L49"/>
    <mergeCell ref="A18:A19"/>
    <mergeCell ref="I46:J46"/>
    <mergeCell ref="A43:L43"/>
    <mergeCell ref="I18:J18"/>
    <mergeCell ref="G18:H18"/>
    <mergeCell ref="E49:F49"/>
    <mergeCell ref="G49:H49"/>
    <mergeCell ref="A48:L48"/>
    <mergeCell ref="I45:J45"/>
    <mergeCell ref="B21:L21"/>
    <mergeCell ref="E18:F18"/>
    <mergeCell ref="B11:G11"/>
    <mergeCell ref="H11:L11"/>
    <mergeCell ref="A1:I1"/>
    <mergeCell ref="J1:K1"/>
    <mergeCell ref="A2:L2"/>
    <mergeCell ref="B3:L3"/>
    <mergeCell ref="B4:C4"/>
    <mergeCell ref="D4:E4"/>
    <mergeCell ref="H4:I4"/>
    <mergeCell ref="J4:L4"/>
    <mergeCell ref="F4:G4"/>
    <mergeCell ref="H9:I9"/>
    <mergeCell ref="B7:L7"/>
    <mergeCell ref="H10:I10"/>
    <mergeCell ref="H8:I8"/>
    <mergeCell ref="J10:L10"/>
    <mergeCell ref="J6:L6"/>
    <mergeCell ref="J5:L5"/>
    <mergeCell ref="A82:C82"/>
    <mergeCell ref="A81:C81"/>
    <mergeCell ref="E79:L79"/>
    <mergeCell ref="E81:L81"/>
    <mergeCell ref="E82:L82"/>
    <mergeCell ref="A66:C66"/>
    <mergeCell ref="A67:C67"/>
    <mergeCell ref="A64:C64"/>
    <mergeCell ref="B6:C6"/>
    <mergeCell ref="B25:L25"/>
    <mergeCell ref="B9:C9"/>
    <mergeCell ref="A17:L17"/>
    <mergeCell ref="I14:J14"/>
    <mergeCell ref="A16:J16"/>
    <mergeCell ref="D62:E62"/>
    <mergeCell ref="A65:C65"/>
    <mergeCell ref="A12:L12"/>
    <mergeCell ref="A83:C83"/>
    <mergeCell ref="A84:C84"/>
    <mergeCell ref="A80:C80"/>
    <mergeCell ref="A68:C68"/>
    <mergeCell ref="A78:C78"/>
    <mergeCell ref="A75:L75"/>
    <mergeCell ref="A72:C72"/>
    <mergeCell ref="A77:C77"/>
    <mergeCell ref="E77:L77"/>
    <mergeCell ref="A76:C76"/>
    <mergeCell ref="A70:C70"/>
    <mergeCell ref="E76:L76"/>
    <mergeCell ref="E83:L83"/>
    <mergeCell ref="E80:L80"/>
    <mergeCell ref="E78:L78"/>
    <mergeCell ref="A79:C79"/>
    <mergeCell ref="A71:C71"/>
    <mergeCell ref="A74:C74"/>
    <mergeCell ref="A73:C73"/>
    <mergeCell ref="G74:I74"/>
    <mergeCell ref="A69:C69"/>
    <mergeCell ref="B92:E92"/>
    <mergeCell ref="A86:C86"/>
    <mergeCell ref="E86:L86"/>
    <mergeCell ref="E84:L84"/>
    <mergeCell ref="E85:L85"/>
    <mergeCell ref="F91:H91"/>
    <mergeCell ref="I91:L91"/>
    <mergeCell ref="B91:E91"/>
    <mergeCell ref="A87:L87"/>
    <mergeCell ref="G89:L89"/>
    <mergeCell ref="B88:L88"/>
    <mergeCell ref="B89:E89"/>
    <mergeCell ref="A85:C85"/>
    <mergeCell ref="I15:J15"/>
    <mergeCell ref="A13:L13"/>
    <mergeCell ref="D61:G61"/>
    <mergeCell ref="B35:L35"/>
    <mergeCell ref="H61:H63"/>
    <mergeCell ref="I61:I63"/>
    <mergeCell ref="F62:G62"/>
    <mergeCell ref="A61:C63"/>
    <mergeCell ref="A47:J47"/>
    <mergeCell ref="A49:A50"/>
  </mergeCells>
  <conditionalFormatting sqref="B6">
    <cfRule type="containsBlanks" dxfId="2" priority="17" stopIfTrue="1">
      <formula>LEN(TRIM(B6))=0</formula>
    </cfRule>
  </conditionalFormatting>
  <conditionalFormatting sqref="B20">
    <cfRule type="cellIs" dxfId="1" priority="6" operator="equal">
      <formula>0</formula>
    </cfRule>
  </conditionalFormatting>
  <conditionalFormatting sqref="B51">
    <cfRule type="cellIs" dxfId="0" priority="1" operator="equal">
      <formula>0</formula>
    </cfRule>
  </conditionalFormatting>
  <dataValidations count="21">
    <dataValidation type="list" allowBlank="1" showInputMessage="1" showErrorMessage="1" sqref="J9:J10 H64:H73 D77:D86 G8:G10">
      <formula1>$O$27:$O$29</formula1>
    </dataValidation>
    <dataValidation type="list" allowBlank="1" showInputMessage="1" showErrorMessage="1" sqref="C8">
      <formula1>$AF$1:$AM$1</formula1>
    </dataValidation>
    <dataValidation type="list" allowBlank="1" showInputMessage="1" showErrorMessage="1" sqref="E8">
      <formula1>INDIRECT(C8)</formula1>
    </dataValidation>
    <dataValidation type="decimal" allowBlank="1" showInputMessage="1" showErrorMessage="1" sqref="B15:F15 L59 F59 H59 J59 B59:C59 B46:F46 C20:L20 B51:B58 C22:L44 C53:L58 B20:B44 C51:L51">
      <formula1>0</formula1>
      <formula2>10000000000000000</formula2>
    </dataValidation>
    <dataValidation type="date" allowBlank="1" showInputMessage="1" showErrorMessage="1" sqref="F74">
      <formula1>43831</formula1>
      <formula2>51136</formula2>
    </dataValidation>
    <dataValidation type="list" allowBlank="1" showInputMessage="1" showErrorMessage="1" sqref="K47 K16">
      <formula1>$N$25:$N$34</formula1>
    </dataValidation>
    <dataValidation type="list" allowBlank="1" showInputMessage="1" showErrorMessage="1" sqref="B89:E89">
      <formula1>$F$90:$M$90</formula1>
    </dataValidation>
    <dataValidation type="list" allowBlank="1" showInputMessage="1" showErrorMessage="1" sqref="I64:I73">
      <formula1>$O$27:$O$30</formula1>
    </dataValidation>
    <dataValidation type="list" allowBlank="1" showInputMessage="1" showErrorMessage="1" sqref="E9:E10">
      <formula1>$N$25:$N$44</formula1>
    </dataValidation>
    <dataValidation type="list" allowBlank="1" showInputMessage="1" sqref="F4">
      <formula1>$AO$10:$AO$52</formula1>
    </dataValidation>
    <dataValidation type="list" allowBlank="1" showInputMessage="1" showErrorMessage="1" sqref="J4">
      <formula1>$AO$2:$AO$9</formula1>
    </dataValidation>
    <dataValidation type="list" allowBlank="1" showInputMessage="1" showErrorMessage="1" sqref="J6:L6">
      <formula1>$Z$1:$Z$7</formula1>
    </dataValidation>
    <dataValidation type="list" allowBlank="1" showInputMessage="1" showErrorMessage="1" sqref="C10">
      <formula1>$N$2:$N$44</formula1>
    </dataValidation>
    <dataValidation type="list" allowBlank="1" showInputMessage="1" showErrorMessage="1" sqref="B6:C6">
      <formula1>$AR$1:$AR$17</formula1>
    </dataValidation>
    <dataValidation type="list" allowBlank="1" showInputMessage="1" showErrorMessage="1" sqref="F6">
      <formula1>$AS$1:$AS$37</formula1>
    </dataValidation>
    <dataValidation type="list" allowBlank="1" showInputMessage="1" showErrorMessage="1" sqref="B11">
      <formula1>$Q$1:$Q$31</formula1>
    </dataValidation>
    <dataValidation type="list" allowBlank="1" showInputMessage="1" showErrorMessage="1" sqref="J8">
      <formula1>$Z$18:$Z$27</formula1>
    </dataValidation>
    <dataValidation type="whole" allowBlank="1" showInputMessage="1" showErrorMessage="1" sqref="L9 B9:C9">
      <formula1>0</formula1>
      <formula2>200</formula2>
    </dataValidation>
    <dataValidation type="whole" allowBlank="1" showInputMessage="1" showErrorMessage="1" sqref="J5:L5">
      <formula1>0</formula1>
      <formula2>1000000000000</formula2>
    </dataValidation>
    <dataValidation type="whole" allowBlank="1" showInputMessage="1" showErrorMessage="1" sqref="B5:G5">
      <formula1>0</formula1>
      <formula2>1000000000</formula2>
    </dataValidation>
    <dataValidation type="list" allowBlank="1" showInputMessage="1" showErrorMessage="1" sqref="D64:G73">
      <formula1>$AN$1:$AN$112</formula1>
    </dataValidation>
  </dataValidations>
  <pageMargins left="0.23622047244094491" right="0.23622047244094491" top="0.11811023622047245" bottom="0.11811023622047245" header="0.31496062992125984" footer="0.31496062992125984"/>
  <pageSetup paperSize="9" scale="58" orientation="landscape" r:id="rId1"/>
  <rowBreaks count="1" manualBreakCount="1">
    <brk id="43" max="11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1" r:id="rId4" name="Drop Down 7">
              <controlPr locked="0" defaultSize="0" autoLine="0" autoPict="0">
                <anchor moveWithCells="1">
                  <from>
                    <xdr:col>7</xdr:col>
                    <xdr:colOff>161925</xdr:colOff>
                    <xdr:row>17</xdr:row>
                    <xdr:rowOff>142875</xdr:rowOff>
                  </from>
                  <to>
                    <xdr:col>7</xdr:col>
                    <xdr:colOff>809625</xdr:colOff>
                    <xdr:row>17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5" name="Drop Down 9">
              <controlPr locked="0" defaultSize="0" autoLine="0" autoPict="0">
                <anchor moveWithCells="1">
                  <from>
                    <xdr:col>5</xdr:col>
                    <xdr:colOff>533400</xdr:colOff>
                    <xdr:row>17</xdr:row>
                    <xdr:rowOff>142875</xdr:rowOff>
                  </from>
                  <to>
                    <xdr:col>5</xdr:col>
                    <xdr:colOff>1276350</xdr:colOff>
                    <xdr:row>17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6" name="Drop Down 10">
              <controlPr locked="0" defaultSize="0" autoLine="0" autoPict="0">
                <anchor moveWithCells="1">
                  <from>
                    <xdr:col>9</xdr:col>
                    <xdr:colOff>76200</xdr:colOff>
                    <xdr:row>17</xdr:row>
                    <xdr:rowOff>142875</xdr:rowOff>
                  </from>
                  <to>
                    <xdr:col>9</xdr:col>
                    <xdr:colOff>847725</xdr:colOff>
                    <xdr:row>17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7" name="Drop Down 11">
              <controlPr locked="0" defaultSize="0" autoLine="0" autoPict="0">
                <anchor moveWithCells="1">
                  <from>
                    <xdr:col>11</xdr:col>
                    <xdr:colOff>0</xdr:colOff>
                    <xdr:row>17</xdr:row>
                    <xdr:rowOff>142875</xdr:rowOff>
                  </from>
                  <to>
                    <xdr:col>11</xdr:col>
                    <xdr:colOff>847725</xdr:colOff>
                    <xdr:row>17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8" name="Drop Down 40">
              <controlPr locked="0" defaultSize="0" autoLine="0" autoPict="0">
                <anchor moveWithCells="1">
                  <from>
                    <xdr:col>7</xdr:col>
                    <xdr:colOff>161925</xdr:colOff>
                    <xdr:row>48</xdr:row>
                    <xdr:rowOff>142875</xdr:rowOff>
                  </from>
                  <to>
                    <xdr:col>7</xdr:col>
                    <xdr:colOff>809625</xdr:colOff>
                    <xdr:row>48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9" name="Drop Down 41">
              <controlPr locked="0" defaultSize="0" autoLine="0" autoPict="0">
                <anchor moveWithCells="1">
                  <from>
                    <xdr:col>5</xdr:col>
                    <xdr:colOff>485775</xdr:colOff>
                    <xdr:row>48</xdr:row>
                    <xdr:rowOff>142875</xdr:rowOff>
                  </from>
                  <to>
                    <xdr:col>5</xdr:col>
                    <xdr:colOff>1276350</xdr:colOff>
                    <xdr:row>48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10" name="Drop Down 42">
              <controlPr locked="0" defaultSize="0" autoLine="0" autoPict="0">
                <anchor moveWithCells="1">
                  <from>
                    <xdr:col>9</xdr:col>
                    <xdr:colOff>123825</xdr:colOff>
                    <xdr:row>48</xdr:row>
                    <xdr:rowOff>142875</xdr:rowOff>
                  </from>
                  <to>
                    <xdr:col>9</xdr:col>
                    <xdr:colOff>847725</xdr:colOff>
                    <xdr:row>48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11" name="Drop Down 43">
              <controlPr locked="0" defaultSize="0" autoLine="0" autoPict="0">
                <anchor moveWithCells="1">
                  <from>
                    <xdr:col>11</xdr:col>
                    <xdr:colOff>0</xdr:colOff>
                    <xdr:row>48</xdr:row>
                    <xdr:rowOff>142875</xdr:rowOff>
                  </from>
                  <to>
                    <xdr:col>11</xdr:col>
                    <xdr:colOff>847725</xdr:colOff>
                    <xdr:row>48</xdr:row>
                    <xdr:rowOff>361950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13</vt:i4>
      </vt:variant>
    </vt:vector>
  </HeadingPairs>
  <TitlesOfParts>
    <vt:vector size="14" baseType="lpstr">
      <vt:lpstr>Лист1</vt:lpstr>
      <vt:lpstr>Благоустройство</vt:lpstr>
      <vt:lpstr>Брестская</vt:lpstr>
      <vt:lpstr>Витебская</vt:lpstr>
      <vt:lpstr>г.Минск</vt:lpstr>
      <vt:lpstr>Гомельская</vt:lpstr>
      <vt:lpstr>Гродненская</vt:lpstr>
      <vt:lpstr>Жилищное_строительство</vt:lpstr>
      <vt:lpstr>ЖКХ</vt:lpstr>
      <vt:lpstr>Здравоохранение</vt:lpstr>
      <vt:lpstr>Минская</vt:lpstr>
      <vt:lpstr>Могилевская</vt:lpstr>
      <vt:lpstr>Лист1!Область_печати</vt:lpstr>
      <vt:lpstr>Образование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А.В.</dc:creator>
  <cp:lastModifiedBy>А.Ф.Трубочкина</cp:lastModifiedBy>
  <cp:lastPrinted>2026-02-17T06:34:00Z</cp:lastPrinted>
  <dcterms:created xsi:type="dcterms:W3CDTF">2021-02-26T15:09:12Z</dcterms:created>
  <dcterms:modified xsi:type="dcterms:W3CDTF">2026-02-26T08:13:46Z</dcterms:modified>
</cp:coreProperties>
</file>